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f0dc1713ed4b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ctions" sheetId="1" r:id="R8d870b87c59c43c7"/>
    <x:sheet xmlns:r="http://schemas.openxmlformats.org/officeDocument/2006/relationships" name="Decisions" sheetId="2" r:id="R767f3640588f46b4"/>
    <x:sheet xmlns:r="http://schemas.openxmlformats.org/officeDocument/2006/relationships" name="Dashboard" sheetId="3" r:id="R6ba9773b27a5402a"/>
    <x:sheet xmlns:r="http://schemas.openxmlformats.org/officeDocument/2006/relationships" name="Guidance" sheetId="4" r:id="Red4dac89b7ad46c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dd-mmm-yyyy"/>
    <x:numFmt numFmtId="201" formatCode="0"/>
  </x:numFmts>
  <x:fonts count="10">
    <x:font>
      <x:sz val="11"/>
      <x:name val="Carlito"/>
    </x:font>
    <x:font>
      <x:b/>
      <x:sz val="16"/>
      <x:color rgb="FFFFFFFF"/>
      <x:name val="Carlito"/>
    </x:font>
    <x:font>
      <x:b/>
      <x:sz val="9"/>
      <x:color rgb="FF1F4E5F"/>
      <x:name val="Carlito"/>
    </x:font>
    <x:font>
      <x:b/>
      <x:sz val="11"/>
      <x:color rgb="FFFFFFFF"/>
      <x:name val="Carlito"/>
    </x:font>
    <x:font>
      <x:sz val="9"/>
      <x:name val="Carlito"/>
    </x:font>
    <x:font>
      <x:sz val="9"/>
      <x:color rgb="FF0000FF"/>
      <x:name val="Carlito"/>
    </x:font>
    <x:font>
      <x:sz val="9"/>
      <x:color rgb="FF000000"/>
      <x:name val="Carlito"/>
    </x:font>
    <x:font>
      <x:sz val="10"/>
      <x:color rgb="FF222222"/>
      <x:name val="Carlito"/>
    </x:font>
    <x:font>
      <x:b/>
      <x:sz val="9"/>
      <x:color rgb="FFFFFFFF"/>
      <x:name val="Carlito"/>
    </x:font>
    <x:font>
      <x:sz val="8"/>
      <x:color rgb="FF666666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5F"/>
      </x:patternFill>
    </x:fill>
    <x:fill>
      <x:patternFill patternType="solid">
        <x:fgColor rgb="FFDDECEF"/>
      </x:patternFill>
    </x:fill>
    <x:fill>
      <x:patternFill patternType="solid">
        <x:fgColor rgb="FFEEF5F6"/>
      </x:patternFill>
    </x:fill>
    <x:fill>
      <x:patternFill patternType="solid">
        <x:fgColor rgb="FF5F8F9D"/>
      </x:patternFill>
    </x:fill>
  </x:fills>
  <x:borders count="24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</x:borders>
  <x:cellStyleXfs count="1">
    <x:xf numFmtId="0" fontId="0" fillId="0" borderId="0"/>
  </x:cellStyleXfs>
  <x:cellXfs count="20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3" fillId="2" borderId="0" xfId="0" applyNumberFormat="1" applyFont="1" applyFill="1" applyBorder="1"/>
    <x:xf numFmtId="0" fontId="3" fillId="2" borderId="2" xfId="0" applyNumberFormat="1" applyFont="1" applyFill="1" applyBorder="1"/>
    <x:xf numFmtId="0" fontId="3" fillId="2" borderId="3" xfId="0" applyNumberFormat="1" applyFont="1" applyFill="1" applyBorder="1"/>
    <x:xf numFmtId="0" fontId="3" fillId="2" borderId="4" xfId="0" applyNumberFormat="1" applyFont="1" applyFill="1" applyBorder="1"/>
    <x:xf numFmtId="0" fontId="3" fillId="2" borderId="2" xfId="0" applyNumberFormat="1" applyFont="1" applyFill="1" applyBorder="1" applyAlignment="1">
      <x:alignment wrapText="1"/>
    </x:xf>
    <x:xf numFmtId="0" fontId="3" fillId="2" borderId="3" xfId="0" applyNumberFormat="1" applyFont="1" applyFill="1" applyBorder="1" applyAlignment="1">
      <x:alignment wrapText="1"/>
    </x:xf>
    <x:xf numFmtId="0" fontId="3" fillId="2" borderId="4" xfId="0" applyNumberFormat="1" applyFont="1" applyFill="1" applyBorder="1" applyAlignment="1">
      <x:alignment wrapText="1"/>
    </x:xf>
    <x:xf numFmtId="0" fontId="3" fillId="2" borderId="2" xfId="0" applyNumberFormat="1" applyFont="1" applyFill="1" applyBorder="1" applyAlignment="1">
      <x:alignment horizontal="center" wrapText="1"/>
    </x:xf>
    <x:xf numFmtId="0" fontId="3" fillId="2" borderId="3" xfId="0" applyNumberFormat="1" applyFont="1" applyFill="1" applyBorder="1" applyAlignment="1">
      <x:alignment horizontal="center" wrapText="1"/>
    </x:xf>
    <x:xf numFmtId="0" fontId="3" fillId="2" borderId="4" xfId="0" applyNumberFormat="1" applyFont="1" applyFill="1" applyBorder="1" applyAlignment="1">
      <x:alignment horizontal="center" wrapText="1"/>
    </x:xf>
    <x:xf numFmtId="0" fontId="3" fillId="2" borderId="2" xfId="0" applyNumberFormat="1" applyFont="1" applyFill="1" applyBorder="1" applyAlignment="1">
      <x:alignment horizontal="center" vertical="center" wrapText="1"/>
    </x:xf>
    <x:xf numFmtId="0" fontId="3" fillId="2" borderId="3" xfId="0" applyNumberFormat="1" applyFont="1" applyFill="1" applyBorder="1" applyAlignment="1">
      <x:alignment horizontal="center" vertical="center" wrapText="1"/>
    </x:xf>
    <x:xf numFmtId="0" fontId="3" fillId="2" borderId="4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5" xfId="0" applyNumberFormat="1" applyFont="1" applyFill="1" applyBorder="1"/>
    <x:xf numFmtId="0" fontId="3" fillId="2" borderId="6" xfId="0" applyNumberFormat="1" applyFont="1" applyFill="1" applyBorder="1"/>
    <x:xf numFmtId="0" fontId="3" fillId="2" borderId="7" xfId="0" applyNumberFormat="1" applyFont="1" applyFill="1" applyBorder="1"/>
    <x:xf numFmtId="0" fontId="3" fillId="2" borderId="5" xfId="0" applyNumberFormat="1" applyFont="1" applyFill="1" applyBorder="1" applyAlignment="1">
      <x:alignment wrapText="1"/>
    </x:xf>
    <x:xf numFmtId="0" fontId="3" fillId="2" borderId="6" xfId="0" applyNumberFormat="1" applyFont="1" applyFill="1" applyBorder="1" applyAlignment="1">
      <x:alignment wrapText="1"/>
    </x:xf>
    <x:xf numFmtId="0" fontId="3" fillId="2" borderId="7" xfId="0" applyNumberFormat="1" applyFont="1" applyFill="1" applyBorder="1" applyAlignment="1">
      <x:alignment wrapText="1"/>
    </x:xf>
    <x:xf numFmtId="0" fontId="3" fillId="2" borderId="5" xfId="0" applyNumberFormat="1" applyFont="1" applyFill="1" applyBorder="1" applyAlignment="1">
      <x:alignment horizontal="center" wrapText="1"/>
    </x:xf>
    <x:xf numFmtId="0" fontId="3" fillId="2" borderId="6" xfId="0" applyNumberFormat="1" applyFont="1" applyFill="1" applyBorder="1" applyAlignment="1">
      <x:alignment horizontal="center" wrapText="1"/>
    </x:xf>
    <x:xf numFmtId="0" fontId="3" fillId="2" borderId="7" xfId="0" applyNumberFormat="1" applyFont="1" applyFill="1" applyBorder="1" applyAlignment="1">
      <x:alignment horizontal="center" wrapText="1"/>
    </x:xf>
    <x:xf numFmtId="0" fontId="3" fillId="2" borderId="5" xfId="0" applyNumberFormat="1" applyFont="1" applyFill="1" applyBorder="1" applyAlignment="1">
      <x:alignment horizontal="center" vertical="center" wrapText="1"/>
    </x:xf>
    <x:xf numFmtId="0" fontId="3" fillId="2" borderId="6" xfId="0" applyNumberFormat="1" applyFont="1" applyFill="1" applyBorder="1" applyAlignment="1">
      <x:alignment horizontal="center" vertical="center" wrapText="1"/>
    </x:xf>
    <x:xf numFmtId="0" fontId="3" fillId="2" borderId="7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8" xfId="0" applyNumberFormat="1" applyFont="1" applyFill="1" applyBorder="1"/>
    <x:xf numFmtId="0" fontId="4" fillId="0" borderId="9" xfId="0" applyNumberFormat="1" applyFont="1" applyFill="1" applyBorder="1"/>
    <x:xf numFmtId="0" fontId="4" fillId="0" borderId="10" xfId="0" applyNumberFormat="1" applyFont="1" applyFill="1" applyBorder="1"/>
    <x:xf numFmtId="0" fontId="4" fillId="0" borderId="11" xfId="0" applyNumberFormat="1" applyFont="1" applyFill="1" applyBorder="1"/>
    <x:xf numFmtId="0" fontId="4" fillId="0" borderId="12" xfId="0" applyNumberFormat="1" applyFont="1" applyFill="1" applyBorder="1"/>
    <x:xf numFmtId="0" fontId="4" fillId="0" borderId="13" xfId="0" applyNumberFormat="1" applyFont="1" applyFill="1" applyBorder="1"/>
    <x:xf numFmtId="0" fontId="4" fillId="0" borderId="14" xfId="0" applyNumberFormat="1" applyFont="1" applyFill="1" applyBorder="1"/>
    <x:xf numFmtId="0" fontId="4" fillId="0" borderId="15" xfId="0" applyNumberFormat="1" applyFont="1" applyFill="1" applyBorder="1"/>
    <x:xf numFmtId="0" fontId="4" fillId="0" borderId="8" xfId="0" applyNumberFormat="1" applyFont="1" applyFill="1" applyBorder="1" applyAlignment="1">
      <x:alignment wrapText="1"/>
    </x:xf>
    <x:xf numFmtId="0" fontId="4" fillId="0" borderId="9" xfId="0" applyNumberFormat="1" applyFont="1" applyFill="1" applyBorder="1" applyAlignment="1">
      <x:alignment wrapText="1"/>
    </x:xf>
    <x:xf numFmtId="0" fontId="4" fillId="0" borderId="10" xfId="0" applyNumberFormat="1" applyFont="1" applyFill="1" applyBorder="1" applyAlignment="1">
      <x:alignment wrapText="1"/>
    </x:xf>
    <x:xf numFmtId="0" fontId="4" fillId="0" borderId="11" xfId="0" applyNumberFormat="1" applyFont="1" applyFill="1" applyBorder="1" applyAlignment="1">
      <x:alignment wrapText="1"/>
    </x:xf>
    <x:xf numFmtId="0" fontId="4" fillId="0" borderId="0" xfId="0" applyNumberFormat="1" applyFont="1" applyFill="1" applyBorder="1" applyAlignment="1">
      <x:alignment wrapText="1"/>
    </x:xf>
    <x:xf numFmtId="0" fontId="4" fillId="0" borderId="12" xfId="0" applyNumberFormat="1" applyFont="1" applyFill="1" applyBorder="1" applyAlignment="1">
      <x:alignment wrapText="1"/>
    </x:xf>
    <x:xf numFmtId="0" fontId="4" fillId="0" borderId="13" xfId="0" applyNumberFormat="1" applyFont="1" applyFill="1" applyBorder="1" applyAlignment="1">
      <x:alignment wrapText="1"/>
    </x:xf>
    <x:xf numFmtId="0" fontId="4" fillId="0" borderId="14" xfId="0" applyNumberFormat="1" applyFont="1" applyFill="1" applyBorder="1" applyAlignment="1">
      <x:alignment wrapText="1"/>
    </x:xf>
    <x:xf numFmtId="0" fontId="4" fillId="0" borderId="15" xfId="0" applyNumberFormat="1" applyFont="1" applyFill="1" applyBorder="1" applyAlignment="1">
      <x:alignment wrapText="1"/>
    </x:xf>
    <x:xf numFmtId="0" fontId="4" fillId="0" borderId="8" xfId="0" applyNumberFormat="1" applyFont="1" applyFill="1" applyBorder="1" applyAlignment="1">
      <x:alignment vertical="top" wrapText="1"/>
    </x:xf>
    <x:xf numFmtId="0" fontId="4" fillId="0" borderId="9" xfId="0" applyNumberFormat="1" applyFont="1" applyFill="1" applyBorder="1" applyAlignment="1">
      <x:alignment vertical="top" wrapText="1"/>
    </x:xf>
    <x:xf numFmtId="0" fontId="4" fillId="0" borderId="10" xfId="0" applyNumberFormat="1" applyFont="1" applyFill="1" applyBorder="1" applyAlignment="1">
      <x:alignment vertical="top" wrapText="1"/>
    </x:xf>
    <x:xf numFmtId="0" fontId="4" fillId="0" borderId="11" xfId="0" applyNumberFormat="1" applyFont="1" applyFill="1" applyBorder="1" applyAlignment="1">
      <x:alignment vertical="top" wrapText="1"/>
    </x:xf>
    <x:xf numFmtId="0" fontId="4" fillId="0" borderId="0" xfId="0" applyNumberFormat="1" applyFont="1" applyFill="1" applyBorder="1" applyAlignment="1">
      <x:alignment vertical="top" wrapText="1"/>
    </x:xf>
    <x:xf numFmtId="0" fontId="4" fillId="0" borderId="12" xfId="0" applyNumberFormat="1" applyFont="1" applyFill="1" applyBorder="1" applyAlignment="1">
      <x:alignment vertical="top" wrapText="1"/>
    </x:xf>
    <x:xf numFmtId="0" fontId="4" fillId="0" borderId="13" xfId="0" applyNumberFormat="1" applyFont="1" applyFill="1" applyBorder="1" applyAlignment="1">
      <x:alignment vertical="top" wrapText="1"/>
    </x:xf>
    <x:xf numFmtId="0" fontId="4" fillId="0" borderId="14" xfId="0" applyNumberFormat="1" applyFont="1" applyFill="1" applyBorder="1" applyAlignment="1">
      <x:alignment vertical="top" wrapText="1"/>
    </x:xf>
    <x:xf numFmtId="0" fontId="4" fillId="0" borderId="15" xfId="0" applyNumberFormat="1" applyFont="1" applyFill="1" applyBorder="1" applyAlignment="1">
      <x:alignment vertical="top" wrapText="1"/>
    </x:xf>
    <x:xf numFmtId="0" fontId="4" fillId="0" borderId="1" xfId="0" applyNumberFormat="1" applyFont="1" applyFill="1" applyBorder="1"/>
    <x:xf numFmtId="0" fontId="4" fillId="0" borderId="16" xfId="0" applyNumberFormat="1" applyFont="1" applyFill="1" applyBorder="1"/>
    <x:xf numFmtId="0" fontId="4" fillId="0" borderId="17" xfId="0" applyNumberFormat="1" applyFont="1" applyFill="1" applyBorder="1"/>
    <x:xf numFmtId="0" fontId="4" fillId="0" borderId="18" xfId="0" applyNumberFormat="1" applyFont="1" applyFill="1" applyBorder="1"/>
    <x:xf numFmtId="0" fontId="4" fillId="0" borderId="19" xfId="0" applyNumberFormat="1" applyFont="1" applyFill="1" applyBorder="1"/>
    <x:xf numFmtId="0" fontId="4" fillId="0" borderId="20" xfId="0" applyNumberFormat="1" applyFont="1" applyFill="1" applyBorder="1"/>
    <x:xf numFmtId="0" fontId="4" fillId="0" borderId="21" xfId="0" applyNumberFormat="1" applyFont="1" applyFill="1" applyBorder="1"/>
    <x:xf numFmtId="0" fontId="4" fillId="0" borderId="22" xfId="0" applyNumberFormat="1" applyFont="1" applyFill="1" applyBorder="1"/>
    <x:xf numFmtId="0" fontId="4" fillId="0" borderId="23" xfId="0" applyNumberFormat="1" applyFont="1" applyFill="1" applyBorder="1"/>
    <x:xf numFmtId="0" fontId="4" fillId="0" borderId="16" xfId="0" applyNumberFormat="1" applyFont="1" applyFill="1" applyBorder="1" applyAlignment="1">
      <x:alignment wrapText="1"/>
    </x:xf>
    <x:xf numFmtId="0" fontId="4" fillId="0" borderId="17" xfId="0" applyNumberFormat="1" applyFont="1" applyFill="1" applyBorder="1" applyAlignment="1">
      <x:alignment wrapText="1"/>
    </x:xf>
    <x:xf numFmtId="0" fontId="4" fillId="0" borderId="18" xfId="0" applyNumberFormat="1" applyFont="1" applyFill="1" applyBorder="1" applyAlignment="1">
      <x:alignment wrapText="1"/>
    </x:xf>
    <x:xf numFmtId="0" fontId="4" fillId="0" borderId="19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wrapText="1"/>
    </x:xf>
    <x:xf numFmtId="0" fontId="4" fillId="0" borderId="20" xfId="0" applyNumberFormat="1" applyFont="1" applyFill="1" applyBorder="1" applyAlignment="1">
      <x:alignment wrapText="1"/>
    </x:xf>
    <x:xf numFmtId="0" fontId="4" fillId="0" borderId="21" xfId="0" applyNumberFormat="1" applyFont="1" applyFill="1" applyBorder="1" applyAlignment="1">
      <x:alignment wrapText="1"/>
    </x:xf>
    <x:xf numFmtId="0" fontId="4" fillId="0" borderId="22" xfId="0" applyNumberFormat="1" applyFont="1" applyFill="1" applyBorder="1" applyAlignment="1">
      <x:alignment wrapText="1"/>
    </x:xf>
    <x:xf numFmtId="0" fontId="4" fillId="0" borderId="23" xfId="0" applyNumberFormat="1" applyFont="1" applyFill="1" applyBorder="1" applyAlignment="1">
      <x:alignment wrapText="1"/>
    </x:xf>
    <x:xf numFmtId="0" fontId="4" fillId="0" borderId="16" xfId="0" applyNumberFormat="1" applyFont="1" applyFill="1" applyBorder="1" applyAlignment="1">
      <x:alignment vertical="top" wrapText="1"/>
    </x:xf>
    <x:xf numFmtId="0" fontId="4" fillId="0" borderId="17" xfId="0" applyNumberFormat="1" applyFont="1" applyFill="1" applyBorder="1" applyAlignment="1">
      <x:alignment vertical="top" wrapText="1"/>
    </x:xf>
    <x:xf numFmtId="0" fontId="4" fillId="0" borderId="18" xfId="0" applyNumberFormat="1" applyFont="1" applyFill="1" applyBorder="1" applyAlignment="1">
      <x:alignment vertical="top" wrapText="1"/>
    </x:xf>
    <x:xf numFmtId="0" fontId="4" fillId="0" borderId="19" xfId="0" applyNumberFormat="1" applyFont="1" applyFill="1" applyBorder="1" applyAlignment="1">
      <x:alignment vertical="top" wrapText="1"/>
    </x:xf>
    <x:xf numFmtId="0" fontId="4" fillId="0" borderId="1" xfId="0" applyNumberFormat="1" applyFont="1" applyFill="1" applyBorder="1" applyAlignment="1">
      <x:alignment vertical="top" wrapText="1"/>
    </x:xf>
    <x:xf numFmtId="0" fontId="4" fillId="0" borderId="20" xfId="0" applyNumberFormat="1" applyFont="1" applyFill="1" applyBorder="1" applyAlignment="1">
      <x:alignment vertical="top" wrapText="1"/>
    </x:xf>
    <x:xf numFmtId="0" fontId="4" fillId="0" borderId="21" xfId="0" applyNumberFormat="1" applyFont="1" applyFill="1" applyBorder="1" applyAlignment="1">
      <x:alignment vertical="top" wrapText="1"/>
    </x:xf>
    <x:xf numFmtId="0" fontId="4" fillId="0" borderId="22" xfId="0" applyNumberFormat="1" applyFont="1" applyFill="1" applyBorder="1" applyAlignment="1">
      <x:alignment vertical="top" wrapText="1"/>
    </x:xf>
    <x:xf numFmtId="0" fontId="4" fillId="0" borderId="23" xfId="0" applyNumberFormat="1" applyFont="1" applyFill="1" applyBorder="1" applyAlignment="1">
      <x:alignment vertical="top" wrapText="1"/>
    </x:xf>
    <x:xf numFmtId="200" fontId="4" fillId="0" borderId="9" xfId="0" applyNumberFormat="1" applyFont="1" applyFill="1" applyBorder="1" applyAlignment="1">
      <x:alignment vertical="top" wrapText="1"/>
    </x:xf>
    <x:xf numFmtId="200" fontId="4" fillId="0" borderId="0" xfId="0" applyNumberFormat="1" applyFont="1" applyFill="1" applyBorder="1" applyAlignment="1">
      <x:alignment vertical="top" wrapText="1"/>
    </x:xf>
    <x:xf numFmtId="200" fontId="4" fillId="0" borderId="14" xfId="0" applyNumberFormat="1" applyFont="1" applyFill="1" applyBorder="1" applyAlignment="1">
      <x:alignment vertical="top" wrapText="1"/>
    </x:xf>
    <x:xf numFmtId="200" fontId="4" fillId="0" borderId="17" xfId="0" applyNumberFormat="1" applyFont="1" applyFill="1" applyBorder="1" applyAlignment="1">
      <x:alignment vertical="top" wrapText="1"/>
    </x:xf>
    <x:xf numFmtId="200" fontId="4" fillId="0" borderId="1" xfId="0" applyNumberFormat="1" applyFont="1" applyFill="1" applyBorder="1" applyAlignment="1">
      <x:alignment vertical="top" wrapText="1"/>
    </x:xf>
    <x:xf numFmtId="200" fontId="4" fillId="0" borderId="22" xfId="0" applyNumberFormat="1" applyFont="1" applyFill="1" applyBorder="1" applyAlignment="1">
      <x:alignment vertical="top" wrapText="1"/>
    </x:xf>
    <x:xf numFmtId="0" fontId="5" fillId="0" borderId="8" xfId="0" applyNumberFormat="1" applyFont="1" applyFill="1" applyBorder="1" applyAlignment="1">
      <x:alignment vertical="top" wrapText="1"/>
    </x:xf>
    <x:xf numFmtId="200" fontId="5" fillId="0" borderId="9" xfId="0" applyNumberFormat="1" applyFont="1" applyFill="1" applyBorder="1" applyAlignment="1">
      <x:alignment vertical="top" wrapText="1"/>
    </x:xf>
    <x:xf numFmtId="0" fontId="5" fillId="0" borderId="9" xfId="0" applyNumberFormat="1" applyFont="1" applyFill="1" applyBorder="1" applyAlignment="1">
      <x:alignment vertical="top" wrapText="1"/>
    </x:xf>
    <x:xf numFmtId="0" fontId="5" fillId="0" borderId="11" xfId="0" applyNumberFormat="1" applyFont="1" applyFill="1" applyBorder="1" applyAlignment="1">
      <x:alignment vertical="top" wrapText="1"/>
    </x:xf>
    <x:xf numFmtId="200" fontId="5" fillId="0" borderId="0" xfId="0" applyNumberFormat="1" applyFont="1" applyFill="1" applyBorder="1" applyAlignment="1">
      <x:alignment vertical="top" wrapText="1"/>
    </x:xf>
    <x:xf numFmtId="0" fontId="5" fillId="0" borderId="0" xfId="0" applyNumberFormat="1" applyFont="1" applyFill="1" applyBorder="1" applyAlignment="1">
      <x:alignment vertical="top" wrapText="1"/>
    </x:xf>
    <x:xf numFmtId="0" fontId="5" fillId="0" borderId="13" xfId="0" applyNumberFormat="1" applyFont="1" applyFill="1" applyBorder="1" applyAlignment="1">
      <x:alignment vertical="top" wrapText="1"/>
    </x:xf>
    <x:xf numFmtId="200" fontId="5" fillId="0" borderId="14" xfId="0" applyNumberFormat="1" applyFont="1" applyFill="1" applyBorder="1" applyAlignment="1">
      <x:alignment vertical="top" wrapText="1"/>
    </x:xf>
    <x:xf numFmtId="0" fontId="5" fillId="0" borderId="14" xfId="0" applyNumberFormat="1" applyFont="1" applyFill="1" applyBorder="1" applyAlignment="1">
      <x:alignment vertical="top" wrapText="1"/>
    </x:xf>
    <x:xf numFmtId="0" fontId="5" fillId="0" borderId="16" xfId="0" applyNumberFormat="1" applyFont="1" applyFill="1" applyBorder="1" applyAlignment="1">
      <x:alignment vertical="top" wrapText="1"/>
    </x:xf>
    <x:xf numFmtId="200" fontId="5" fillId="0" borderId="17" xfId="0" applyNumberFormat="1" applyFont="1" applyFill="1" applyBorder="1" applyAlignment="1">
      <x:alignment vertical="top" wrapText="1"/>
    </x:xf>
    <x:xf numFmtId="0" fontId="5" fillId="0" borderId="17" xfId="0" applyNumberFormat="1" applyFont="1" applyFill="1" applyBorder="1" applyAlignment="1">
      <x:alignment vertical="top" wrapText="1"/>
    </x:xf>
    <x:xf numFmtId="0" fontId="5" fillId="0" borderId="19" xfId="0" applyNumberFormat="1" applyFont="1" applyFill="1" applyBorder="1" applyAlignment="1">
      <x:alignment vertical="top" wrapText="1"/>
    </x:xf>
    <x:xf numFmtId="200" fontId="5" fillId="0" borderId="1" xfId="0" applyNumberFormat="1" applyFont="1" applyFill="1" applyBorder="1" applyAlignment="1">
      <x:alignment vertical="top" wrapText="1"/>
    </x:xf>
    <x:xf numFmtId="0" fontId="5" fillId="0" borderId="1" xfId="0" applyNumberFormat="1" applyFont="1" applyFill="1" applyBorder="1" applyAlignment="1">
      <x:alignment vertical="top" wrapText="1"/>
    </x:xf>
    <x:xf numFmtId="0" fontId="5" fillId="0" borderId="21" xfId="0" applyNumberFormat="1" applyFont="1" applyFill="1" applyBorder="1" applyAlignment="1">
      <x:alignment vertical="top" wrapText="1"/>
    </x:xf>
    <x:xf numFmtId="200" fontId="5" fillId="0" borderId="22" xfId="0" applyNumberFormat="1" applyFont="1" applyFill="1" applyBorder="1" applyAlignment="1">
      <x:alignment vertical="top" wrapText="1"/>
    </x:xf>
    <x:xf numFmtId="0" fontId="5" fillId="0" borderId="22" xfId="0" applyNumberFormat="1" applyFont="1" applyFill="1" applyBorder="1" applyAlignment="1">
      <x:alignment vertical="top" wrapText="1"/>
    </x:xf>
    <x:xf numFmtId="0" fontId="6" fillId="0" borderId="9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top" wrapText="1"/>
    </x:xf>
    <x:xf numFmtId="0" fontId="6" fillId="0" borderId="14" xfId="0" applyNumberFormat="1" applyFont="1" applyFill="1" applyBorder="1" applyAlignment="1">
      <x:alignment vertical="top" wrapText="1"/>
    </x:xf>
    <x:xf numFmtId="0" fontId="6" fillId="0" borderId="17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6" fillId="0" borderId="22" xfId="0" applyNumberFormat="1" applyFont="1" applyFill="1" applyBorder="1" applyAlignment="1">
      <x:alignment vertical="top" wrapText="1"/>
    </x:xf>
    <x:xf numFmtId="0" fontId="5" fillId="0" borderId="10" xfId="0" applyNumberFormat="1" applyFont="1" applyFill="1" applyBorder="1" applyAlignment="1">
      <x:alignment vertical="top" wrapText="1"/>
    </x:xf>
    <x:xf numFmtId="0" fontId="5" fillId="0" borderId="12" xfId="0" applyNumberFormat="1" applyFont="1" applyFill="1" applyBorder="1" applyAlignment="1">
      <x:alignment vertical="top" wrapText="1"/>
    </x:xf>
    <x:xf numFmtId="0" fontId="5" fillId="0" borderId="15" xfId="0" applyNumberFormat="1" applyFont="1" applyFill="1" applyBorder="1" applyAlignment="1">
      <x:alignment vertical="top" wrapText="1"/>
    </x:xf>
    <x:xf numFmtId="0" fontId="5" fillId="0" borderId="18" xfId="0" applyNumberFormat="1" applyFont="1" applyFill="1" applyBorder="1" applyAlignment="1">
      <x:alignment vertical="top" wrapText="1"/>
    </x:xf>
    <x:xf numFmtId="0" fontId="5" fillId="0" borderId="20" xfId="0" applyNumberFormat="1" applyFont="1" applyFill="1" applyBorder="1" applyAlignment="1">
      <x:alignment vertical="top" wrapText="1"/>
    </x:xf>
    <x:xf numFmtId="0" fontId="5" fillId="0" borderId="23" xfId="0" applyNumberFormat="1" applyFont="1" applyFill="1" applyBorder="1" applyAlignment="1">
      <x:alignment vertical="top" wrapText="1"/>
    </x:xf>
    <x:xf numFmtId="0" fontId="4" fillId="3" borderId="8" xfId="0" applyNumberFormat="1" applyFont="1" applyFill="1" applyBorder="1" applyAlignment="1">
      <x:alignment vertical="top" wrapText="1"/>
    </x:xf>
    <x:xf numFmtId="0" fontId="4" fillId="3" borderId="11" xfId="0" applyNumberFormat="1" applyFont="1" applyFill="1" applyBorder="1" applyAlignment="1">
      <x:alignment vertical="top" wrapText="1"/>
    </x:xf>
    <x:xf numFmtId="0" fontId="4" fillId="3" borderId="13" xfId="0" applyNumberFormat="1" applyFont="1" applyFill="1" applyBorder="1" applyAlignment="1">
      <x:alignment vertical="top" wrapText="1"/>
    </x:xf>
    <x:xf numFmtId="0" fontId="2" fillId="3" borderId="8" xfId="0" applyNumberFormat="1" applyFont="1" applyFill="1" applyBorder="1" applyAlignment="1">
      <x:alignment vertical="top" wrapText="1"/>
    </x:xf>
    <x:xf numFmtId="0" fontId="2" fillId="3" borderId="11" xfId="0" applyNumberFormat="1" applyFont="1" applyFill="1" applyBorder="1" applyAlignment="1">
      <x:alignment vertical="top" wrapText="1"/>
    </x:xf>
    <x:xf numFmtId="0" fontId="2" fillId="3" borderId="13" xfId="0" applyNumberFormat="1" applyFont="1" applyFill="1" applyBorder="1" applyAlignment="1">
      <x:alignment vertical="top" wrapText="1"/>
    </x:xf>
    <x:xf numFmtId="0" fontId="4" fillId="3" borderId="16" xfId="0" applyNumberFormat="1" applyFont="1" applyFill="1" applyBorder="1" applyAlignment="1">
      <x:alignment vertical="top" wrapText="1"/>
    </x:xf>
    <x:xf numFmtId="0" fontId="4" fillId="3" borderId="19" xfId="0" applyNumberFormat="1" applyFont="1" applyFill="1" applyBorder="1" applyAlignment="1">
      <x:alignment vertical="top" wrapText="1"/>
    </x:xf>
    <x:xf numFmtId="0" fontId="4" fillId="3" borderId="21" xfId="0" applyNumberFormat="1" applyFont="1" applyFill="1" applyBorder="1" applyAlignment="1">
      <x:alignment vertical="top" wrapText="1"/>
    </x:xf>
    <x:xf numFmtId="0" fontId="2" fillId="3" borderId="16" xfId="0" applyNumberFormat="1" applyFont="1" applyFill="1" applyBorder="1" applyAlignment="1">
      <x:alignment vertical="top" wrapText="1"/>
    </x:xf>
    <x:xf numFmtId="0" fontId="2" fillId="3" borderId="19" xfId="0" applyNumberFormat="1" applyFont="1" applyFill="1" applyBorder="1" applyAlignment="1">
      <x:alignment vertical="top" wrapText="1"/>
    </x:xf>
    <x:xf numFmtId="0" fontId="2" fillId="3" borderId="21" xfId="0" applyNumberFormat="1" applyFont="1" applyFill="1" applyBorder="1" applyAlignment="1">
      <x:alignment vertical="top" wrapText="1"/>
    </x:xf>
    <x:xf numFmtId="0" fontId="4" fillId="3" borderId="9" xfId="0" applyNumberFormat="1" applyFont="1" applyFill="1" applyBorder="1" applyAlignment="1">
      <x:alignment vertical="top" wrapText="1"/>
    </x:xf>
    <x:xf numFmtId="0" fontId="4" fillId="3" borderId="0" xfId="0" applyNumberFormat="1" applyFont="1" applyFill="1" applyBorder="1" applyAlignment="1">
      <x:alignment vertical="top" wrapText="1"/>
    </x:xf>
    <x:xf numFmtId="0" fontId="4" fillId="3" borderId="14" xfId="0" applyNumberFormat="1" applyFont="1" applyFill="1" applyBorder="1" applyAlignment="1">
      <x:alignment vertical="top" wrapText="1"/>
    </x:xf>
    <x:xf numFmtId="0" fontId="2" fillId="3" borderId="9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vertical="top" wrapText="1"/>
    </x:xf>
    <x:xf numFmtId="0" fontId="2" fillId="3" borderId="14" xfId="0" applyNumberFormat="1" applyFont="1" applyFill="1" applyBorder="1" applyAlignment="1">
      <x:alignment vertical="top" wrapText="1"/>
    </x:xf>
    <x:xf numFmtId="0" fontId="4" fillId="3" borderId="17" xfId="0" applyNumberFormat="1" applyFont="1" applyFill="1" applyBorder="1" applyAlignment="1">
      <x:alignment vertical="top" wrapText="1"/>
    </x:xf>
    <x:xf numFmtId="0" fontId="4" fillId="3" borderId="1" xfId="0" applyNumberFormat="1" applyFont="1" applyFill="1" applyBorder="1" applyAlignment="1">
      <x:alignment vertical="top" wrapText="1"/>
    </x:xf>
    <x:xf numFmtId="0" fontId="4" fillId="3" borderId="22" xfId="0" applyNumberFormat="1" applyFont="1" applyFill="1" applyBorder="1" applyAlignment="1">
      <x:alignment vertical="top" wrapText="1"/>
    </x:xf>
    <x:xf numFmtId="0" fontId="2" fillId="3" borderId="17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2" fillId="3" borderId="22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7" fillId="4" borderId="0" xfId="0" applyNumberFormat="1" applyFont="1" applyFill="1" applyBorder="1"/>
    <x:xf numFmtId="0" fontId="7" fillId="4" borderId="0" xfId="0" applyNumberFormat="1" applyFont="1" applyFill="1" applyBorder="1" applyAlignment="1">
      <x:alignment wrapText="1"/>
    </x:xf>
    <x:xf numFmtId="0" fontId="7" fillId="4" borderId="0" xfId="0" applyNumberFormat="1" applyFont="1" applyFill="1" applyBorder="1" applyAlignment="1">
      <x:alignment vertical="top" wrapText="1"/>
    </x:xf>
    <x:xf numFmtId="0" fontId="0" fillId="4" borderId="1" xfId="0" applyNumberFormat="1" applyFont="1" applyFill="1" applyBorder="1"/>
    <x:xf numFmtId="0" fontId="7" fillId="4" borderId="1" xfId="0" applyNumberFormat="1" applyFont="1" applyFill="1" applyBorder="1"/>
    <x:xf numFmtId="0" fontId="7" fillId="4" borderId="1" xfId="0" applyNumberFormat="1" applyFont="1" applyFill="1" applyBorder="1" applyAlignment="1">
      <x:alignment wrapText="1"/>
    </x:xf>
    <x:xf numFmtId="0" fontId="7" fillId="4" borderId="1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horizontal="center"/>
    </x:xf>
    <x:xf numFmtId="0" fontId="3" fillId="5" borderId="0" xfId="0" applyNumberFormat="1" applyFont="1" applyFill="1" applyBorder="1" applyAlignment="1">
      <x:alignment horizontal="center" vertical="center"/>
    </x:xf>
    <x:xf numFmtId="0" fontId="0" fillId="5" borderId="1" xfId="0" applyNumberFormat="1" applyFont="1" applyFill="1" applyBorder="1"/>
    <x:xf numFmtId="0" fontId="3" fillId="5" borderId="1" xfId="0" applyNumberFormat="1" applyFont="1" applyFill="1" applyBorder="1"/>
    <x:xf numFmtId="0" fontId="3" fillId="5" borderId="1" xfId="0" applyNumberFormat="1" applyFont="1" applyFill="1" applyBorder="1" applyAlignment="1">
      <x:alignment horizontal="center"/>
    </x:xf>
    <x:xf numFmtId="0" fontId="3" fillId="5" borderId="1" xfId="0" applyNumberFormat="1" applyFont="1" applyFill="1" applyBorder="1" applyAlignment="1">
      <x:alignment horizontal="center" vertical="center"/>
    </x:xf>
    <x:xf numFmtId="0" fontId="8" fillId="5" borderId="0" xfId="0" applyNumberFormat="1" applyFont="1" applyFill="1" applyBorder="1" applyAlignment="1">
      <x:alignment horizontal="center" vertical="center"/>
    </x:xf>
    <x:xf numFmtId="0" fontId="8" fillId="5" borderId="8" xfId="0" applyNumberFormat="1" applyFont="1" applyFill="1" applyBorder="1" applyAlignment="1">
      <x:alignment horizontal="center" vertical="center"/>
    </x:xf>
    <x:xf numFmtId="0" fontId="8" fillId="5" borderId="11" xfId="0" applyNumberFormat="1" applyFont="1" applyFill="1" applyBorder="1" applyAlignment="1">
      <x:alignment horizontal="center" vertical="center"/>
    </x:xf>
    <x:xf numFmtId="0" fontId="8" fillId="5" borderId="13" xfId="0" applyNumberFormat="1" applyFont="1" applyFill="1" applyBorder="1" applyAlignment="1">
      <x:alignment horizontal="center" vertical="center"/>
    </x:xf>
    <x:xf numFmtId="0" fontId="8" fillId="5" borderId="8" xfId="0" applyNumberFormat="1" applyFont="1" applyFill="1" applyBorder="1" applyAlignment="1">
      <x:alignment horizontal="center" vertical="center" wrapText="1"/>
    </x:xf>
    <x:xf numFmtId="0" fontId="8" fillId="5" borderId="11" xfId="0" applyNumberFormat="1" applyFont="1" applyFill="1" applyBorder="1" applyAlignment="1">
      <x:alignment horizontal="center" vertical="center" wrapText="1"/>
    </x:xf>
    <x:xf numFmtId="0" fontId="8" fillId="5" borderId="13" xfId="0" applyNumberFormat="1" applyFont="1" applyFill="1" applyBorder="1" applyAlignment="1">
      <x:alignment horizontal="center" vertical="center" wrapText="1"/>
    </x:xf>
    <x:xf numFmtId="0" fontId="8" fillId="5" borderId="8" xfId="0" applyNumberFormat="1" applyFont="1" applyFill="1" applyBorder="1" applyAlignment="1">
      <x:alignment horizontal="center" vertical="top" wrapText="1"/>
    </x:xf>
    <x:xf numFmtId="0" fontId="8" fillId="5" borderId="11" xfId="0" applyNumberFormat="1" applyFont="1" applyFill="1" applyBorder="1" applyAlignment="1">
      <x:alignment horizontal="center" vertical="top" wrapText="1"/>
    </x:xf>
    <x:xf numFmtId="0" fontId="8" fillId="5" borderId="13" xfId="0" applyNumberFormat="1" applyFont="1" applyFill="1" applyBorder="1" applyAlignment="1">
      <x:alignment horizontal="center" vertical="top" wrapText="1"/>
    </x:xf>
    <x:xf numFmtId="0" fontId="8" fillId="5" borderId="1" xfId="0" applyNumberFormat="1" applyFont="1" applyFill="1" applyBorder="1" applyAlignment="1">
      <x:alignment horizontal="center" vertical="center"/>
    </x:xf>
    <x:xf numFmtId="0" fontId="8" fillId="5" borderId="16" xfId="0" applyNumberFormat="1" applyFont="1" applyFill="1" applyBorder="1" applyAlignment="1">
      <x:alignment horizontal="center" vertical="center"/>
    </x:xf>
    <x:xf numFmtId="0" fontId="8" fillId="5" borderId="19" xfId="0" applyNumberFormat="1" applyFont="1" applyFill="1" applyBorder="1" applyAlignment="1">
      <x:alignment horizontal="center" vertical="center"/>
    </x:xf>
    <x:xf numFmtId="0" fontId="8" fillId="5" borderId="21" xfId="0" applyNumberFormat="1" applyFont="1" applyFill="1" applyBorder="1" applyAlignment="1">
      <x:alignment horizontal="center" vertical="center"/>
    </x:xf>
    <x:xf numFmtId="0" fontId="8" fillId="5" borderId="16" xfId="0" applyNumberFormat="1" applyFont="1" applyFill="1" applyBorder="1" applyAlignment="1">
      <x:alignment horizontal="center" vertical="center" wrapText="1"/>
    </x:xf>
    <x:xf numFmtId="0" fontId="8" fillId="5" borderId="19" xfId="0" applyNumberFormat="1" applyFont="1" applyFill="1" applyBorder="1" applyAlignment="1">
      <x:alignment horizontal="center" vertical="center" wrapText="1"/>
    </x:xf>
    <x:xf numFmtId="0" fontId="8" fillId="5" borderId="21" xfId="0" applyNumberFormat="1" applyFont="1" applyFill="1" applyBorder="1" applyAlignment="1">
      <x:alignment horizontal="center" vertical="center" wrapText="1"/>
    </x:xf>
    <x:xf numFmtId="0" fontId="8" fillId="5" borderId="16" xfId="0" applyNumberFormat="1" applyFont="1" applyFill="1" applyBorder="1" applyAlignment="1">
      <x:alignment horizontal="center" vertical="top" wrapText="1"/>
    </x:xf>
    <x:xf numFmtId="0" fontId="8" fillId="5" borderId="19" xfId="0" applyNumberFormat="1" applyFont="1" applyFill="1" applyBorder="1" applyAlignment="1">
      <x:alignment horizontal="center" vertical="top" wrapText="1"/>
    </x:xf>
    <x:xf numFmtId="0" fontId="8" fillId="5" borderId="21" xfId="0" applyNumberFormat="1" applyFont="1" applyFill="1" applyBorder="1" applyAlignment="1">
      <x:alignment horizontal="center" vertical="top" wrapText="1"/>
    </x:xf>
    <x:xf numFmtId="0" fontId="2" fillId="0" borderId="8" xfId="0" applyNumberFormat="1" applyFont="1" applyFill="1" applyBorder="1" applyAlignment="1">
      <x:alignment vertical="top" wrapText="1"/>
    </x:xf>
    <x:xf numFmtId="0" fontId="2" fillId="0" borderId="13" xfId="0" applyNumberFormat="1" applyFont="1" applyFill="1" applyBorder="1" applyAlignment="1">
      <x:alignment vertical="top" wrapText="1"/>
    </x:xf>
    <x:xf numFmtId="0" fontId="2" fillId="0" borderId="16" xfId="0" applyNumberFormat="1" applyFont="1" applyFill="1" applyBorder="1" applyAlignment="1">
      <x:alignment vertical="top" wrapText="1"/>
    </x:xf>
    <x:xf numFmtId="0" fontId="2" fillId="0" borderId="21" xfId="0" applyNumberFormat="1" applyFont="1" applyFill="1" applyBorder="1" applyAlignment="1">
      <x:alignment vertical="top" wrapText="1"/>
    </x:xf>
    <x:xf numFmtId="0" fontId="9" fillId="0" borderId="9" xfId="0" applyNumberFormat="1" applyFont="1" applyFill="1" applyBorder="1" applyAlignment="1">
      <x:alignment vertical="top" wrapText="1"/>
    </x:xf>
    <x:xf numFmtId="0" fontId="9" fillId="0" borderId="14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8" fillId="5" borderId="0" xfId="0" applyNumberFormat="1" applyFont="1" applyFill="1" applyBorder="1" applyAlignment="1">
      <x:alignment horizontal="center" vertical="center" wrapText="1"/>
    </x:xf>
    <x:xf numFmtId="0" fontId="8" fillId="5" borderId="0" xfId="0" applyNumberFormat="1" applyFont="1" applyFill="1" applyBorder="1" applyAlignment="1">
      <x:alignment horizontal="center" vertical="top" wrapText="1"/>
    </x:xf>
    <x:xf numFmtId="0" fontId="2" fillId="0" borderId="0" xfId="0" applyNumberFormat="1" applyFont="1" applyFill="1" applyBorder="1" applyAlignment="1">
      <x:alignment vertical="top" wrapText="1"/>
    </x:xf>
    <x:xf numFmtId="0" fontId="9" fillId="0" borderId="0" xfId="0" applyNumberFormat="1" applyFont="1" applyFill="1" applyBorder="1" applyAlignment="1">
      <x:alignment vertical="top" wrapText="1"/>
    </x:xf>
    <x:xf numFmtId="201" fontId="4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  <x:dxfs count="4">
    <x:dxf>
      <x:font>
        <x:b/>
        <x:color rgb="FF9C0006"/>
      </x:font>
      <x:fill>
        <x:patternFill>
          <x:bgColor rgb="FFF4CCCC"/>
        </x:patternFill>
      </x:fill>
    </x:dxf>
    <x:dxf>
      <x:font>
        <x:color rgb="FF274E13"/>
      </x:font>
      <x:fill>
        <x:patternFill>
          <x:bgColor rgb="FFD9EAD3"/>
        </x:patternFill>
      </x:fill>
    </x:dxf>
    <x:dxf>
      <x:font>
        <x:color rgb="FF274E13"/>
      </x:font>
      <x:fill>
        <x:patternFill>
          <x:bgColor rgb="FFD9EAD3"/>
        </x:patternFill>
      </x:fill>
    </x:dxf>
    <x:dxf>
      <x:font>
        <x:color rgb="FF666666"/>
      </x:font>
      <x:fill>
        <x:patternFill>
          <x:bgColor rgb="FFD9D9D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9bfc99e34694e70" /><Relationship Type="http://schemas.openxmlformats.org/officeDocument/2006/relationships/theme" Target="/xl/theme/theme1.xml" Id="R8b07777d25a14a8f" /><Relationship Type="http://schemas.openxmlformats.org/officeDocument/2006/relationships/sharedStrings" Target="/xl/sharedStrings.xml" Id="R63952ba586dc494a" /><Relationship Type="http://schemas.openxmlformats.org/officeDocument/2006/relationships/worksheet" Target="/xl/worksheets/sheet1.xml" Id="R8d870b87c59c43c7" /><Relationship Type="http://schemas.openxmlformats.org/officeDocument/2006/relationships/worksheet" Target="/xl/worksheets/sheet2.xml" Id="R767f3640588f46b4" /><Relationship Type="http://schemas.openxmlformats.org/officeDocument/2006/relationships/worksheet" Target="/xl/worksheets/sheet3.xml" Id="R6ba9773b27a5402a" /><Relationship Type="http://schemas.openxmlformats.org/officeDocument/2006/relationships/worksheet" Target="/xl/worksheets/sheet4.xml" Id="Red4dac89b7ad46c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3" hidden="0" customWidth="1"/>
    <x:col min="3" max="3" width="25" hidden="0" customWidth="1"/>
    <x:col min="4" max="4" width="42" hidden="0" customWidth="1"/>
    <x:col min="5" max="5" width="19" hidden="0" customWidth="1"/>
    <x:col min="6" max="6" width="11" hidden="0" customWidth="1"/>
    <x:col min="7" max="7" width="13" hidden="0" customWidth="1"/>
    <x:col min="8" max="8" width="15" hidden="0" customWidth="1"/>
    <x:col min="9" max="9" width="13" hidden="0" customWidth="1"/>
    <x:col min="10" max="10" width="12" hidden="0" customWidth="1"/>
    <x:col min="11" max="11" width="28" hidden="0" customWidth="1"/>
    <x:col min="12" max="12" width="32" hidden="0" customWidth="1"/>
  </x:cols>
  <x:sheetData>
    <x:row r="1" ht="29" customHeight="1">
      <x:c r="A1" s="5" t="str">
        <x:v>Actions Log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</x:row>
    <x:row r="2" ht="21" customHeight="1">
      <x:c r="A2" s="12" t="str">
        <x:v>Ink &amp; Lintel | Client Project Control Pack | CPCP-04 | Commitments, owners and deadlines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</x:row>
    <x:row r="5">
      <x:c r="A5" s="26" t="str">
        <x:v>Action ref</x:v>
      </x:c>
      <x:c r="B5" s="27" t="str">
        <x:v>Date raised</x:v>
      </x:c>
      <x:c r="C5" s="27" t="str">
        <x:v>Source meeting / email</x:v>
      </x:c>
      <x:c r="D5" s="27" t="str">
        <x:v>Action required</x:v>
      </x:c>
      <x:c r="E5" s="27" t="str">
        <x:v>Owner</x:v>
      </x:c>
      <x:c r="F5" s="27" t="str">
        <x:v>Priority</x:v>
      </x:c>
      <x:c r="G5" s="27" t="str">
        <x:v>Due date</x:v>
      </x:c>
      <x:c r="H5" s="27" t="str">
        <x:v>Status</x:v>
      </x:c>
      <x:c r="I5" s="27" t="str">
        <x:v>Date closed</x:v>
      </x:c>
      <x:c r="J5" s="27" t="str">
        <x:v>Overdue?</x:v>
      </x:c>
      <x:c r="K5" s="27" t="str">
        <x:v>Evidence / link</x:v>
      </x:c>
      <x:c r="L5" s="28" t="str">
        <x:v>Notes</x:v>
      </x:c>
    </x:row>
    <x:row r="6">
      <x:c r="A6" s="102" t="str">
        <x:v>ACT-001</x:v>
      </x:c>
      <x:c r="B6" s="103"/>
      <x:c r="C6" s="104"/>
      <x:c r="D6" s="104"/>
      <x:c r="E6" s="104"/>
      <x:c r="F6" s="104" t="str">
        <x:v>Medium</x:v>
      </x:c>
      <x:c r="G6" s="103"/>
      <x:c r="H6" s="104"/>
      <x:c r="I6" s="103"/>
      <x:c r="J6" s="120" t="str">
        <x:f>IF(OR(H6="Closed",G6=""),"",IF(G6&lt;TODAY(),"OVERDUE",""))</x:f>
      </x:c>
      <x:c r="K6" s="104"/>
      <x:c r="L6" s="126"/>
    </x:row>
    <x:row r="7">
      <x:c r="A7" s="105" t="str">
        <x:v>ACT-002</x:v>
      </x:c>
      <x:c r="B7" s="106"/>
      <x:c r="C7" s="107"/>
      <x:c r="D7" s="107"/>
      <x:c r="E7" s="107"/>
      <x:c r="F7" s="107" t="str">
        <x:v>Medium</x:v>
      </x:c>
      <x:c r="G7" s="106"/>
      <x:c r="H7" s="107"/>
      <x:c r="I7" s="106"/>
      <x:c r="J7" s="121" t="str">
        <x:f>IF(OR(H7="Closed",G7=""),"",IF(G7&lt;TODAY(),"OVERDUE",""))</x:f>
      </x:c>
      <x:c r="K7" s="107"/>
      <x:c r="L7" s="127"/>
    </x:row>
    <x:row r="8">
      <x:c r="A8" s="105" t="str">
        <x:v>ACT-003</x:v>
      </x:c>
      <x:c r="B8" s="106"/>
      <x:c r="C8" s="107"/>
      <x:c r="D8" s="107"/>
      <x:c r="E8" s="107"/>
      <x:c r="F8" s="107" t="str">
        <x:v>Medium</x:v>
      </x:c>
      <x:c r="G8" s="106"/>
      <x:c r="H8" s="107"/>
      <x:c r="I8" s="106"/>
      <x:c r="J8" s="121" t="str">
        <x:f>IF(OR(H8="Closed",G8=""),"",IF(G8&lt;TODAY(),"OVERDUE",""))</x:f>
      </x:c>
      <x:c r="K8" s="107"/>
      <x:c r="L8" s="127"/>
    </x:row>
    <x:row r="9">
      <x:c r="A9" s="105" t="str">
        <x:v>ACT-004</x:v>
      </x:c>
      <x:c r="B9" s="106"/>
      <x:c r="C9" s="107"/>
      <x:c r="D9" s="107"/>
      <x:c r="E9" s="107"/>
      <x:c r="F9" s="107" t="str">
        <x:v>Medium</x:v>
      </x:c>
      <x:c r="G9" s="106"/>
      <x:c r="H9" s="107"/>
      <x:c r="I9" s="106"/>
      <x:c r="J9" s="121" t="str">
        <x:f>IF(OR(H9="Closed",G9=""),"",IF(G9&lt;TODAY(),"OVERDUE",""))</x:f>
      </x:c>
      <x:c r="K9" s="107"/>
      <x:c r="L9" s="127"/>
    </x:row>
    <x:row r="10">
      <x:c r="A10" s="105" t="str">
        <x:v>ACT-005</x:v>
      </x:c>
      <x:c r="B10" s="106"/>
      <x:c r="C10" s="107"/>
      <x:c r="D10" s="107"/>
      <x:c r="E10" s="107"/>
      <x:c r="F10" s="107" t="str">
        <x:v>Medium</x:v>
      </x:c>
      <x:c r="G10" s="106"/>
      <x:c r="H10" s="107"/>
      <x:c r="I10" s="106"/>
      <x:c r="J10" s="121" t="str">
        <x:f>IF(OR(H10="Closed",G10=""),"",IF(G10&lt;TODAY(),"OVERDUE",""))</x:f>
      </x:c>
      <x:c r="K10" s="107"/>
      <x:c r="L10" s="127"/>
    </x:row>
    <x:row r="11">
      <x:c r="A11" s="105" t="str">
        <x:v>ACT-006</x:v>
      </x:c>
      <x:c r="B11" s="106"/>
      <x:c r="C11" s="107"/>
      <x:c r="D11" s="107"/>
      <x:c r="E11" s="107"/>
      <x:c r="F11" s="107" t="str">
        <x:v>Medium</x:v>
      </x:c>
      <x:c r="G11" s="106"/>
      <x:c r="H11" s="107"/>
      <x:c r="I11" s="106"/>
      <x:c r="J11" s="121" t="str">
        <x:f>IF(OR(H11="Closed",G11=""),"",IF(G11&lt;TODAY(),"OVERDUE",""))</x:f>
      </x:c>
      <x:c r="K11" s="107"/>
      <x:c r="L11" s="127"/>
    </x:row>
    <x:row r="12">
      <x:c r="A12" s="105" t="str">
        <x:v>ACT-007</x:v>
      </x:c>
      <x:c r="B12" s="106"/>
      <x:c r="C12" s="107"/>
      <x:c r="D12" s="107"/>
      <x:c r="E12" s="107"/>
      <x:c r="F12" s="107" t="str">
        <x:v>Medium</x:v>
      </x:c>
      <x:c r="G12" s="106"/>
      <x:c r="H12" s="107"/>
      <x:c r="I12" s="106"/>
      <x:c r="J12" s="121" t="str">
        <x:f>IF(OR(H12="Closed",G12=""),"",IF(G12&lt;TODAY(),"OVERDUE",""))</x:f>
      </x:c>
      <x:c r="K12" s="107"/>
      <x:c r="L12" s="127"/>
    </x:row>
    <x:row r="13">
      <x:c r="A13" s="105" t="str">
        <x:v>ACT-008</x:v>
      </x:c>
      <x:c r="B13" s="106"/>
      <x:c r="C13" s="107"/>
      <x:c r="D13" s="107"/>
      <x:c r="E13" s="107"/>
      <x:c r="F13" s="107" t="str">
        <x:v>Medium</x:v>
      </x:c>
      <x:c r="G13" s="106"/>
      <x:c r="H13" s="107"/>
      <x:c r="I13" s="106"/>
      <x:c r="J13" s="121" t="str">
        <x:f>IF(OR(H13="Closed",G13=""),"",IF(G13&lt;TODAY(),"OVERDUE",""))</x:f>
      </x:c>
      <x:c r="K13" s="107"/>
      <x:c r="L13" s="127"/>
    </x:row>
    <x:row r="14">
      <x:c r="A14" s="105" t="str">
        <x:v>ACT-009</x:v>
      </x:c>
      <x:c r="B14" s="106"/>
      <x:c r="C14" s="107"/>
      <x:c r="D14" s="107"/>
      <x:c r="E14" s="107"/>
      <x:c r="F14" s="107" t="str">
        <x:v>Medium</x:v>
      </x:c>
      <x:c r="G14" s="106"/>
      <x:c r="H14" s="107"/>
      <x:c r="I14" s="106"/>
      <x:c r="J14" s="121" t="str">
        <x:f>IF(OR(H14="Closed",G14=""),"",IF(G14&lt;TODAY(),"OVERDUE",""))</x:f>
      </x:c>
      <x:c r="K14" s="107"/>
      <x:c r="L14" s="127"/>
    </x:row>
    <x:row r="15">
      <x:c r="A15" s="105" t="str">
        <x:v>ACT-010</x:v>
      </x:c>
      <x:c r="B15" s="106"/>
      <x:c r="C15" s="107"/>
      <x:c r="D15" s="107"/>
      <x:c r="E15" s="107"/>
      <x:c r="F15" s="107" t="str">
        <x:v>Medium</x:v>
      </x:c>
      <x:c r="G15" s="106"/>
      <x:c r="H15" s="107"/>
      <x:c r="I15" s="106"/>
      <x:c r="J15" s="121" t="str">
        <x:f>IF(OR(H15="Closed",G15=""),"",IF(G15&lt;TODAY(),"OVERDUE",""))</x:f>
      </x:c>
      <x:c r="K15" s="107"/>
      <x:c r="L15" s="127"/>
    </x:row>
    <x:row r="16">
      <x:c r="A16" s="105" t="str">
        <x:v>ACT-011</x:v>
      </x:c>
      <x:c r="B16" s="106"/>
      <x:c r="C16" s="107"/>
      <x:c r="D16" s="107"/>
      <x:c r="E16" s="107"/>
      <x:c r="F16" s="107" t="str">
        <x:v>Medium</x:v>
      </x:c>
      <x:c r="G16" s="106"/>
      <x:c r="H16" s="107"/>
      <x:c r="I16" s="106"/>
      <x:c r="J16" s="121" t="str">
        <x:f>IF(OR(H16="Closed",G16=""),"",IF(G16&lt;TODAY(),"OVERDUE",""))</x:f>
      </x:c>
      <x:c r="K16" s="107"/>
      <x:c r="L16" s="127"/>
    </x:row>
    <x:row r="17">
      <x:c r="A17" s="105" t="str">
        <x:v>ACT-012</x:v>
      </x:c>
      <x:c r="B17" s="106"/>
      <x:c r="C17" s="107"/>
      <x:c r="D17" s="107"/>
      <x:c r="E17" s="107"/>
      <x:c r="F17" s="107" t="str">
        <x:v>Medium</x:v>
      </x:c>
      <x:c r="G17" s="106"/>
      <x:c r="H17" s="107"/>
      <x:c r="I17" s="106"/>
      <x:c r="J17" s="121" t="str">
        <x:f>IF(OR(H17="Closed",G17=""),"",IF(G17&lt;TODAY(),"OVERDUE",""))</x:f>
      </x:c>
      <x:c r="K17" s="107"/>
      <x:c r="L17" s="127"/>
    </x:row>
    <x:row r="18">
      <x:c r="A18" s="105" t="str">
        <x:v>ACT-013</x:v>
      </x:c>
      <x:c r="B18" s="106"/>
      <x:c r="C18" s="107"/>
      <x:c r="D18" s="107"/>
      <x:c r="E18" s="107"/>
      <x:c r="F18" s="107" t="str">
        <x:v>Medium</x:v>
      </x:c>
      <x:c r="G18" s="106"/>
      <x:c r="H18" s="107"/>
      <x:c r="I18" s="106"/>
      <x:c r="J18" s="121" t="str">
        <x:f>IF(OR(H18="Closed",G18=""),"",IF(G18&lt;TODAY(),"OVERDUE",""))</x:f>
      </x:c>
      <x:c r="K18" s="107"/>
      <x:c r="L18" s="127"/>
    </x:row>
    <x:row r="19">
      <x:c r="A19" s="105" t="str">
        <x:v>ACT-014</x:v>
      </x:c>
      <x:c r="B19" s="106"/>
      <x:c r="C19" s="107"/>
      <x:c r="D19" s="107"/>
      <x:c r="E19" s="107"/>
      <x:c r="F19" s="107" t="str">
        <x:v>Medium</x:v>
      </x:c>
      <x:c r="G19" s="106"/>
      <x:c r="H19" s="107"/>
      <x:c r="I19" s="106"/>
      <x:c r="J19" s="121" t="str">
        <x:f>IF(OR(H19="Closed",G19=""),"",IF(G19&lt;TODAY(),"OVERDUE",""))</x:f>
      </x:c>
      <x:c r="K19" s="107"/>
      <x:c r="L19" s="127"/>
    </x:row>
    <x:row r="20">
      <x:c r="A20" s="105" t="str">
        <x:v>ACT-015</x:v>
      </x:c>
      <x:c r="B20" s="106"/>
      <x:c r="C20" s="107"/>
      <x:c r="D20" s="107"/>
      <x:c r="E20" s="107"/>
      <x:c r="F20" s="107" t="str">
        <x:v>Medium</x:v>
      </x:c>
      <x:c r="G20" s="106"/>
      <x:c r="H20" s="107"/>
      <x:c r="I20" s="106"/>
      <x:c r="J20" s="121" t="str">
        <x:f>IF(OR(H20="Closed",G20=""),"",IF(G20&lt;TODAY(),"OVERDUE",""))</x:f>
      </x:c>
      <x:c r="K20" s="107"/>
      <x:c r="L20" s="127"/>
    </x:row>
    <x:row r="21">
      <x:c r="A21" s="105" t="str">
        <x:v>ACT-016</x:v>
      </x:c>
      <x:c r="B21" s="106"/>
      <x:c r="C21" s="107"/>
      <x:c r="D21" s="107"/>
      <x:c r="E21" s="107"/>
      <x:c r="F21" s="107" t="str">
        <x:v>Medium</x:v>
      </x:c>
      <x:c r="G21" s="106"/>
      <x:c r="H21" s="107"/>
      <x:c r="I21" s="106"/>
      <x:c r="J21" s="121" t="str">
        <x:f>IF(OR(H21="Closed",G21=""),"",IF(G21&lt;TODAY(),"OVERDUE",""))</x:f>
      </x:c>
      <x:c r="K21" s="107"/>
      <x:c r="L21" s="127"/>
    </x:row>
    <x:row r="22">
      <x:c r="A22" s="105" t="str">
        <x:v>ACT-017</x:v>
      </x:c>
      <x:c r="B22" s="106"/>
      <x:c r="C22" s="107"/>
      <x:c r="D22" s="107"/>
      <x:c r="E22" s="107"/>
      <x:c r="F22" s="107" t="str">
        <x:v>Medium</x:v>
      </x:c>
      <x:c r="G22" s="106"/>
      <x:c r="H22" s="107"/>
      <x:c r="I22" s="106"/>
      <x:c r="J22" s="121" t="str">
        <x:f>IF(OR(H22="Closed",G22=""),"",IF(G22&lt;TODAY(),"OVERDUE",""))</x:f>
      </x:c>
      <x:c r="K22" s="107"/>
      <x:c r="L22" s="127"/>
    </x:row>
    <x:row r="23">
      <x:c r="A23" s="105" t="str">
        <x:v>ACT-018</x:v>
      </x:c>
      <x:c r="B23" s="106"/>
      <x:c r="C23" s="107"/>
      <x:c r="D23" s="107"/>
      <x:c r="E23" s="107"/>
      <x:c r="F23" s="107" t="str">
        <x:v>Medium</x:v>
      </x:c>
      <x:c r="G23" s="106"/>
      <x:c r="H23" s="107"/>
      <x:c r="I23" s="106"/>
      <x:c r="J23" s="121" t="str">
        <x:f>IF(OR(H23="Closed",G23=""),"",IF(G23&lt;TODAY(),"OVERDUE",""))</x:f>
      </x:c>
      <x:c r="K23" s="107"/>
      <x:c r="L23" s="127"/>
    </x:row>
    <x:row r="24">
      <x:c r="A24" s="105" t="str">
        <x:v>ACT-019</x:v>
      </x:c>
      <x:c r="B24" s="106"/>
      <x:c r="C24" s="107"/>
      <x:c r="D24" s="107"/>
      <x:c r="E24" s="107"/>
      <x:c r="F24" s="107" t="str">
        <x:v>Medium</x:v>
      </x:c>
      <x:c r="G24" s="106"/>
      <x:c r="H24" s="107"/>
      <x:c r="I24" s="106"/>
      <x:c r="J24" s="121" t="str">
        <x:f>IF(OR(H24="Closed",G24=""),"",IF(G24&lt;TODAY(),"OVERDUE",""))</x:f>
      </x:c>
      <x:c r="K24" s="107"/>
      <x:c r="L24" s="127"/>
    </x:row>
    <x:row r="25">
      <x:c r="A25" s="105" t="str">
        <x:v>ACT-020</x:v>
      </x:c>
      <x:c r="B25" s="106"/>
      <x:c r="C25" s="107"/>
      <x:c r="D25" s="107"/>
      <x:c r="E25" s="107"/>
      <x:c r="F25" s="107" t="str">
        <x:v>Medium</x:v>
      </x:c>
      <x:c r="G25" s="106"/>
      <x:c r="H25" s="107"/>
      <x:c r="I25" s="106"/>
      <x:c r="J25" s="121" t="str">
        <x:f>IF(OR(H25="Closed",G25=""),"",IF(G25&lt;TODAY(),"OVERDUE",""))</x:f>
      </x:c>
      <x:c r="K25" s="107"/>
      <x:c r="L25" s="127"/>
    </x:row>
    <x:row r="26">
      <x:c r="A26" s="105" t="str">
        <x:v>ACT-021</x:v>
      </x:c>
      <x:c r="B26" s="106"/>
      <x:c r="C26" s="107"/>
      <x:c r="D26" s="107"/>
      <x:c r="E26" s="107"/>
      <x:c r="F26" s="107" t="str">
        <x:v>Medium</x:v>
      </x:c>
      <x:c r="G26" s="106"/>
      <x:c r="H26" s="107"/>
      <x:c r="I26" s="106"/>
      <x:c r="J26" s="121" t="str">
        <x:f>IF(OR(H26="Closed",G26=""),"",IF(G26&lt;TODAY(),"OVERDUE",""))</x:f>
      </x:c>
      <x:c r="K26" s="107"/>
      <x:c r="L26" s="127"/>
    </x:row>
    <x:row r="27">
      <x:c r="A27" s="105" t="str">
        <x:v>ACT-022</x:v>
      </x:c>
      <x:c r="B27" s="106"/>
      <x:c r="C27" s="107"/>
      <x:c r="D27" s="107"/>
      <x:c r="E27" s="107"/>
      <x:c r="F27" s="107" t="str">
        <x:v>Medium</x:v>
      </x:c>
      <x:c r="G27" s="106"/>
      <x:c r="H27" s="107"/>
      <x:c r="I27" s="106"/>
      <x:c r="J27" s="121" t="str">
        <x:f>IF(OR(H27="Closed",G27=""),"",IF(G27&lt;TODAY(),"OVERDUE",""))</x:f>
      </x:c>
      <x:c r="K27" s="107"/>
      <x:c r="L27" s="127"/>
    </x:row>
    <x:row r="28">
      <x:c r="A28" s="105" t="str">
        <x:v>ACT-023</x:v>
      </x:c>
      <x:c r="B28" s="106"/>
      <x:c r="C28" s="107"/>
      <x:c r="D28" s="107"/>
      <x:c r="E28" s="107"/>
      <x:c r="F28" s="107" t="str">
        <x:v>Medium</x:v>
      </x:c>
      <x:c r="G28" s="106"/>
      <x:c r="H28" s="107"/>
      <x:c r="I28" s="106"/>
      <x:c r="J28" s="121" t="str">
        <x:f>IF(OR(H28="Closed",G28=""),"",IF(G28&lt;TODAY(),"OVERDUE",""))</x:f>
      </x:c>
      <x:c r="K28" s="107"/>
      <x:c r="L28" s="127"/>
    </x:row>
    <x:row r="29">
      <x:c r="A29" s="105" t="str">
        <x:v>ACT-024</x:v>
      </x:c>
      <x:c r="B29" s="106"/>
      <x:c r="C29" s="107"/>
      <x:c r="D29" s="107"/>
      <x:c r="E29" s="107"/>
      <x:c r="F29" s="107" t="str">
        <x:v>Medium</x:v>
      </x:c>
      <x:c r="G29" s="106"/>
      <x:c r="H29" s="107"/>
      <x:c r="I29" s="106"/>
      <x:c r="J29" s="121" t="str">
        <x:f>IF(OR(H29="Closed",G29=""),"",IF(G29&lt;TODAY(),"OVERDUE",""))</x:f>
      </x:c>
      <x:c r="K29" s="107"/>
      <x:c r="L29" s="127"/>
    </x:row>
    <x:row r="30">
      <x:c r="A30" s="105" t="str">
        <x:v>ACT-025</x:v>
      </x:c>
      <x:c r="B30" s="106"/>
      <x:c r="C30" s="107"/>
      <x:c r="D30" s="107"/>
      <x:c r="E30" s="107"/>
      <x:c r="F30" s="107" t="str">
        <x:v>Medium</x:v>
      </x:c>
      <x:c r="G30" s="106"/>
      <x:c r="H30" s="107"/>
      <x:c r="I30" s="106"/>
      <x:c r="J30" s="121" t="str">
        <x:f>IF(OR(H30="Closed",G30=""),"",IF(G30&lt;TODAY(),"OVERDUE",""))</x:f>
      </x:c>
      <x:c r="K30" s="107"/>
      <x:c r="L30" s="127"/>
    </x:row>
    <x:row r="31">
      <x:c r="A31" s="105" t="str">
        <x:v>ACT-026</x:v>
      </x:c>
      <x:c r="B31" s="106"/>
      <x:c r="C31" s="107"/>
      <x:c r="D31" s="107"/>
      <x:c r="E31" s="107"/>
      <x:c r="F31" s="107" t="str">
        <x:v>Medium</x:v>
      </x:c>
      <x:c r="G31" s="106"/>
      <x:c r="H31" s="107"/>
      <x:c r="I31" s="106"/>
      <x:c r="J31" s="121" t="str">
        <x:f>IF(OR(H31="Closed",G31=""),"",IF(G31&lt;TODAY(),"OVERDUE",""))</x:f>
      </x:c>
      <x:c r="K31" s="107"/>
      <x:c r="L31" s="127"/>
    </x:row>
    <x:row r="32">
      <x:c r="A32" s="105" t="str">
        <x:v>ACT-027</x:v>
      </x:c>
      <x:c r="B32" s="106"/>
      <x:c r="C32" s="107"/>
      <x:c r="D32" s="107"/>
      <x:c r="E32" s="107"/>
      <x:c r="F32" s="107" t="str">
        <x:v>Medium</x:v>
      </x:c>
      <x:c r="G32" s="106"/>
      <x:c r="H32" s="107"/>
      <x:c r="I32" s="106"/>
      <x:c r="J32" s="121" t="str">
        <x:f>IF(OR(H32="Closed",G32=""),"",IF(G32&lt;TODAY(),"OVERDUE",""))</x:f>
      </x:c>
      <x:c r="K32" s="107"/>
      <x:c r="L32" s="127"/>
    </x:row>
    <x:row r="33">
      <x:c r="A33" s="105" t="str">
        <x:v>ACT-028</x:v>
      </x:c>
      <x:c r="B33" s="106"/>
      <x:c r="C33" s="107"/>
      <x:c r="D33" s="107"/>
      <x:c r="E33" s="107"/>
      <x:c r="F33" s="107" t="str">
        <x:v>Medium</x:v>
      </x:c>
      <x:c r="G33" s="106"/>
      <x:c r="H33" s="107"/>
      <x:c r="I33" s="106"/>
      <x:c r="J33" s="121" t="str">
        <x:f>IF(OR(H33="Closed",G33=""),"",IF(G33&lt;TODAY(),"OVERDUE",""))</x:f>
      </x:c>
      <x:c r="K33" s="107"/>
      <x:c r="L33" s="127"/>
    </x:row>
    <x:row r="34">
      <x:c r="A34" s="105" t="str">
        <x:v>ACT-029</x:v>
      </x:c>
      <x:c r="B34" s="106"/>
      <x:c r="C34" s="107"/>
      <x:c r="D34" s="107"/>
      <x:c r="E34" s="107"/>
      <x:c r="F34" s="107" t="str">
        <x:v>Medium</x:v>
      </x:c>
      <x:c r="G34" s="106"/>
      <x:c r="H34" s="107"/>
      <x:c r="I34" s="106"/>
      <x:c r="J34" s="121" t="str">
        <x:f>IF(OR(H34="Closed",G34=""),"",IF(G34&lt;TODAY(),"OVERDUE",""))</x:f>
      </x:c>
      <x:c r="K34" s="107"/>
      <x:c r="L34" s="127"/>
    </x:row>
    <x:row r="35">
      <x:c r="A35" s="105" t="str">
        <x:v>ACT-030</x:v>
      </x:c>
      <x:c r="B35" s="106"/>
      <x:c r="C35" s="107"/>
      <x:c r="D35" s="107"/>
      <x:c r="E35" s="107"/>
      <x:c r="F35" s="107" t="str">
        <x:v>Medium</x:v>
      </x:c>
      <x:c r="G35" s="106"/>
      <x:c r="H35" s="107"/>
      <x:c r="I35" s="106"/>
      <x:c r="J35" s="121" t="str">
        <x:f>IF(OR(H35="Closed",G35=""),"",IF(G35&lt;TODAY(),"OVERDUE",""))</x:f>
      </x:c>
      <x:c r="K35" s="107"/>
      <x:c r="L35" s="127"/>
    </x:row>
    <x:row r="36">
      <x:c r="A36" s="105" t="str">
        <x:v>ACT-031</x:v>
      </x:c>
      <x:c r="B36" s="106"/>
      <x:c r="C36" s="107"/>
      <x:c r="D36" s="107"/>
      <x:c r="E36" s="107"/>
      <x:c r="F36" s="107" t="str">
        <x:v>Medium</x:v>
      </x:c>
      <x:c r="G36" s="106"/>
      <x:c r="H36" s="107"/>
      <x:c r="I36" s="106"/>
      <x:c r="J36" s="121" t="str">
        <x:f>IF(OR(H36="Closed",G36=""),"",IF(G36&lt;TODAY(),"OVERDUE",""))</x:f>
      </x:c>
      <x:c r="K36" s="107"/>
      <x:c r="L36" s="127"/>
    </x:row>
    <x:row r="37">
      <x:c r="A37" s="105" t="str">
        <x:v>ACT-032</x:v>
      </x:c>
      <x:c r="B37" s="106"/>
      <x:c r="C37" s="107"/>
      <x:c r="D37" s="107"/>
      <x:c r="E37" s="107"/>
      <x:c r="F37" s="107" t="str">
        <x:v>Medium</x:v>
      </x:c>
      <x:c r="G37" s="106"/>
      <x:c r="H37" s="107"/>
      <x:c r="I37" s="106"/>
      <x:c r="J37" s="121" t="str">
        <x:f>IF(OR(H37="Closed",G37=""),"",IF(G37&lt;TODAY(),"OVERDUE",""))</x:f>
      </x:c>
      <x:c r="K37" s="107"/>
      <x:c r="L37" s="127"/>
    </x:row>
    <x:row r="38">
      <x:c r="A38" s="105" t="str">
        <x:v>ACT-033</x:v>
      </x:c>
      <x:c r="B38" s="106"/>
      <x:c r="C38" s="107"/>
      <x:c r="D38" s="107"/>
      <x:c r="E38" s="107"/>
      <x:c r="F38" s="107" t="str">
        <x:v>Medium</x:v>
      </x:c>
      <x:c r="G38" s="106"/>
      <x:c r="H38" s="107"/>
      <x:c r="I38" s="106"/>
      <x:c r="J38" s="121" t="str">
        <x:f>IF(OR(H38="Closed",G38=""),"",IF(G38&lt;TODAY(),"OVERDUE",""))</x:f>
      </x:c>
      <x:c r="K38" s="107"/>
      <x:c r="L38" s="127"/>
    </x:row>
    <x:row r="39">
      <x:c r="A39" s="105" t="str">
        <x:v>ACT-034</x:v>
      </x:c>
      <x:c r="B39" s="106"/>
      <x:c r="C39" s="107"/>
      <x:c r="D39" s="107"/>
      <x:c r="E39" s="107"/>
      <x:c r="F39" s="107" t="str">
        <x:v>Medium</x:v>
      </x:c>
      <x:c r="G39" s="106"/>
      <x:c r="H39" s="107"/>
      <x:c r="I39" s="106"/>
      <x:c r="J39" s="121" t="str">
        <x:f>IF(OR(H39="Closed",G39=""),"",IF(G39&lt;TODAY(),"OVERDUE",""))</x:f>
      </x:c>
      <x:c r="K39" s="107"/>
      <x:c r="L39" s="127"/>
    </x:row>
    <x:row r="40">
      <x:c r="A40" s="105" t="str">
        <x:v>ACT-035</x:v>
      </x:c>
      <x:c r="B40" s="106"/>
      <x:c r="C40" s="107"/>
      <x:c r="D40" s="107"/>
      <x:c r="E40" s="107"/>
      <x:c r="F40" s="107" t="str">
        <x:v>Medium</x:v>
      </x:c>
      <x:c r="G40" s="106"/>
      <x:c r="H40" s="107"/>
      <x:c r="I40" s="106"/>
      <x:c r="J40" s="121" t="str">
        <x:f>IF(OR(H40="Closed",G40=""),"",IF(G40&lt;TODAY(),"OVERDUE",""))</x:f>
      </x:c>
      <x:c r="K40" s="107"/>
      <x:c r="L40" s="127"/>
    </x:row>
    <x:row r="41">
      <x:c r="A41" s="105" t="str">
        <x:v>ACT-036</x:v>
      </x:c>
      <x:c r="B41" s="106"/>
      <x:c r="C41" s="107"/>
      <x:c r="D41" s="107"/>
      <x:c r="E41" s="107"/>
      <x:c r="F41" s="107" t="str">
        <x:v>Medium</x:v>
      </x:c>
      <x:c r="G41" s="106"/>
      <x:c r="H41" s="107"/>
      <x:c r="I41" s="106"/>
      <x:c r="J41" s="121" t="str">
        <x:f>IF(OR(H41="Closed",G41=""),"",IF(G41&lt;TODAY(),"OVERDUE",""))</x:f>
      </x:c>
      <x:c r="K41" s="107"/>
      <x:c r="L41" s="127"/>
    </x:row>
    <x:row r="42">
      <x:c r="A42" s="105" t="str">
        <x:v>ACT-037</x:v>
      </x:c>
      <x:c r="B42" s="106"/>
      <x:c r="C42" s="107"/>
      <x:c r="D42" s="107"/>
      <x:c r="E42" s="107"/>
      <x:c r="F42" s="107" t="str">
        <x:v>Medium</x:v>
      </x:c>
      <x:c r="G42" s="106"/>
      <x:c r="H42" s="107"/>
      <x:c r="I42" s="106"/>
      <x:c r="J42" s="121" t="str">
        <x:f>IF(OR(H42="Closed",G42=""),"",IF(G42&lt;TODAY(),"OVERDUE",""))</x:f>
      </x:c>
      <x:c r="K42" s="107"/>
      <x:c r="L42" s="127"/>
    </x:row>
    <x:row r="43">
      <x:c r="A43" s="105" t="str">
        <x:v>ACT-038</x:v>
      </x:c>
      <x:c r="B43" s="106"/>
      <x:c r="C43" s="107"/>
      <x:c r="D43" s="107"/>
      <x:c r="E43" s="107"/>
      <x:c r="F43" s="107" t="str">
        <x:v>Medium</x:v>
      </x:c>
      <x:c r="G43" s="106"/>
      <x:c r="H43" s="107"/>
      <x:c r="I43" s="106"/>
      <x:c r="J43" s="121" t="str">
        <x:f>IF(OR(H43="Closed",G43=""),"",IF(G43&lt;TODAY(),"OVERDUE",""))</x:f>
      </x:c>
      <x:c r="K43" s="107"/>
      <x:c r="L43" s="127"/>
    </x:row>
    <x:row r="44">
      <x:c r="A44" s="105" t="str">
        <x:v>ACT-039</x:v>
      </x:c>
      <x:c r="B44" s="106"/>
      <x:c r="C44" s="107"/>
      <x:c r="D44" s="107"/>
      <x:c r="E44" s="107"/>
      <x:c r="F44" s="107" t="str">
        <x:v>Medium</x:v>
      </x:c>
      <x:c r="G44" s="106"/>
      <x:c r="H44" s="107"/>
      <x:c r="I44" s="106"/>
      <x:c r="J44" s="121" t="str">
        <x:f>IF(OR(H44="Closed",G44=""),"",IF(G44&lt;TODAY(),"OVERDUE",""))</x:f>
      </x:c>
      <x:c r="K44" s="107"/>
      <x:c r="L44" s="127"/>
    </x:row>
    <x:row r="45">
      <x:c r="A45" s="105" t="str">
        <x:v>ACT-040</x:v>
      </x:c>
      <x:c r="B45" s="106"/>
      <x:c r="C45" s="107"/>
      <x:c r="D45" s="107"/>
      <x:c r="E45" s="107"/>
      <x:c r="F45" s="107" t="str">
        <x:v>Medium</x:v>
      </x:c>
      <x:c r="G45" s="106"/>
      <x:c r="H45" s="107"/>
      <x:c r="I45" s="106"/>
      <x:c r="J45" s="121" t="str">
        <x:f>IF(OR(H45="Closed",G45=""),"",IF(G45&lt;TODAY(),"OVERDUE",""))</x:f>
      </x:c>
      <x:c r="K45" s="107"/>
      <x:c r="L45" s="127"/>
    </x:row>
    <x:row r="46">
      <x:c r="A46" s="105" t="str">
        <x:v>ACT-041</x:v>
      </x:c>
      <x:c r="B46" s="106"/>
      <x:c r="C46" s="107"/>
      <x:c r="D46" s="107"/>
      <x:c r="E46" s="107"/>
      <x:c r="F46" s="107" t="str">
        <x:v>Medium</x:v>
      </x:c>
      <x:c r="G46" s="106"/>
      <x:c r="H46" s="107"/>
      <x:c r="I46" s="106"/>
      <x:c r="J46" s="121" t="str">
        <x:f>IF(OR(H46="Closed",G46=""),"",IF(G46&lt;TODAY(),"OVERDUE",""))</x:f>
      </x:c>
      <x:c r="K46" s="107"/>
      <x:c r="L46" s="127"/>
    </x:row>
    <x:row r="47">
      <x:c r="A47" s="105" t="str">
        <x:v>ACT-042</x:v>
      </x:c>
      <x:c r="B47" s="106"/>
      <x:c r="C47" s="107"/>
      <x:c r="D47" s="107"/>
      <x:c r="E47" s="107"/>
      <x:c r="F47" s="107" t="str">
        <x:v>Medium</x:v>
      </x:c>
      <x:c r="G47" s="106"/>
      <x:c r="H47" s="107"/>
      <x:c r="I47" s="106"/>
      <x:c r="J47" s="121" t="str">
        <x:f>IF(OR(H47="Closed",G47=""),"",IF(G47&lt;TODAY(),"OVERDUE",""))</x:f>
      </x:c>
      <x:c r="K47" s="107"/>
      <x:c r="L47" s="127"/>
    </x:row>
    <x:row r="48">
      <x:c r="A48" s="105" t="str">
        <x:v>ACT-043</x:v>
      </x:c>
      <x:c r="B48" s="106"/>
      <x:c r="C48" s="107"/>
      <x:c r="D48" s="107"/>
      <x:c r="E48" s="107"/>
      <x:c r="F48" s="107" t="str">
        <x:v>Medium</x:v>
      </x:c>
      <x:c r="G48" s="106"/>
      <x:c r="H48" s="107"/>
      <x:c r="I48" s="106"/>
      <x:c r="J48" s="121" t="str">
        <x:f>IF(OR(H48="Closed",G48=""),"",IF(G48&lt;TODAY(),"OVERDUE",""))</x:f>
      </x:c>
      <x:c r="K48" s="107"/>
      <x:c r="L48" s="127"/>
    </x:row>
    <x:row r="49">
      <x:c r="A49" s="105" t="str">
        <x:v>ACT-044</x:v>
      </x:c>
      <x:c r="B49" s="106"/>
      <x:c r="C49" s="107"/>
      <x:c r="D49" s="107"/>
      <x:c r="E49" s="107"/>
      <x:c r="F49" s="107" t="str">
        <x:v>Medium</x:v>
      </x:c>
      <x:c r="G49" s="106"/>
      <x:c r="H49" s="107"/>
      <x:c r="I49" s="106"/>
      <x:c r="J49" s="121" t="str">
        <x:f>IF(OR(H49="Closed",G49=""),"",IF(G49&lt;TODAY(),"OVERDUE",""))</x:f>
      </x:c>
      <x:c r="K49" s="107"/>
      <x:c r="L49" s="127"/>
    </x:row>
    <x:row r="50">
      <x:c r="A50" s="105" t="str">
        <x:v>ACT-045</x:v>
      </x:c>
      <x:c r="B50" s="106"/>
      <x:c r="C50" s="107"/>
      <x:c r="D50" s="107"/>
      <x:c r="E50" s="107"/>
      <x:c r="F50" s="107" t="str">
        <x:v>Medium</x:v>
      </x:c>
      <x:c r="G50" s="106"/>
      <x:c r="H50" s="107"/>
      <x:c r="I50" s="106"/>
      <x:c r="J50" s="121" t="str">
        <x:f>IF(OR(H50="Closed",G50=""),"",IF(G50&lt;TODAY(),"OVERDUE",""))</x:f>
      </x:c>
      <x:c r="K50" s="107"/>
      <x:c r="L50" s="127"/>
    </x:row>
    <x:row r="51">
      <x:c r="A51" s="105" t="str">
        <x:v>ACT-046</x:v>
      </x:c>
      <x:c r="B51" s="106"/>
      <x:c r="C51" s="107"/>
      <x:c r="D51" s="107"/>
      <x:c r="E51" s="107"/>
      <x:c r="F51" s="107" t="str">
        <x:v>Medium</x:v>
      </x:c>
      <x:c r="G51" s="106"/>
      <x:c r="H51" s="107"/>
      <x:c r="I51" s="106"/>
      <x:c r="J51" s="121" t="str">
        <x:f>IF(OR(H51="Closed",G51=""),"",IF(G51&lt;TODAY(),"OVERDUE",""))</x:f>
      </x:c>
      <x:c r="K51" s="107"/>
      <x:c r="L51" s="127"/>
    </x:row>
    <x:row r="52">
      <x:c r="A52" s="105" t="str">
        <x:v>ACT-047</x:v>
      </x:c>
      <x:c r="B52" s="106"/>
      <x:c r="C52" s="107"/>
      <x:c r="D52" s="107"/>
      <x:c r="E52" s="107"/>
      <x:c r="F52" s="107" t="str">
        <x:v>Medium</x:v>
      </x:c>
      <x:c r="G52" s="106"/>
      <x:c r="H52" s="107"/>
      <x:c r="I52" s="106"/>
      <x:c r="J52" s="121" t="str">
        <x:f>IF(OR(H52="Closed",G52=""),"",IF(G52&lt;TODAY(),"OVERDUE",""))</x:f>
      </x:c>
      <x:c r="K52" s="107"/>
      <x:c r="L52" s="127"/>
    </x:row>
    <x:row r="53">
      <x:c r="A53" s="105" t="str">
        <x:v>ACT-048</x:v>
      </x:c>
      <x:c r="B53" s="106"/>
      <x:c r="C53" s="107"/>
      <x:c r="D53" s="107"/>
      <x:c r="E53" s="107"/>
      <x:c r="F53" s="107" t="str">
        <x:v>Medium</x:v>
      </x:c>
      <x:c r="G53" s="106"/>
      <x:c r="H53" s="107"/>
      <x:c r="I53" s="106"/>
      <x:c r="J53" s="121" t="str">
        <x:f>IF(OR(H53="Closed",G53=""),"",IF(G53&lt;TODAY(),"OVERDUE",""))</x:f>
      </x:c>
      <x:c r="K53" s="107"/>
      <x:c r="L53" s="127"/>
    </x:row>
    <x:row r="54">
      <x:c r="A54" s="105" t="str">
        <x:v>ACT-049</x:v>
      </x:c>
      <x:c r="B54" s="106"/>
      <x:c r="C54" s="107"/>
      <x:c r="D54" s="107"/>
      <x:c r="E54" s="107"/>
      <x:c r="F54" s="107" t="str">
        <x:v>Medium</x:v>
      </x:c>
      <x:c r="G54" s="106"/>
      <x:c r="H54" s="107"/>
      <x:c r="I54" s="106"/>
      <x:c r="J54" s="121" t="str">
        <x:f>IF(OR(H54="Closed",G54=""),"",IF(G54&lt;TODAY(),"OVERDUE",""))</x:f>
      </x:c>
      <x:c r="K54" s="107"/>
      <x:c r="L54" s="127"/>
    </x:row>
    <x:row r="55">
      <x:c r="A55" s="105" t="str">
        <x:v>ACT-050</x:v>
      </x:c>
      <x:c r="B55" s="106"/>
      <x:c r="C55" s="107"/>
      <x:c r="D55" s="107"/>
      <x:c r="E55" s="107"/>
      <x:c r="F55" s="107" t="str">
        <x:v>Medium</x:v>
      </x:c>
      <x:c r="G55" s="106"/>
      <x:c r="H55" s="107"/>
      <x:c r="I55" s="106"/>
      <x:c r="J55" s="121" t="str">
        <x:f>IF(OR(H55="Closed",G55=""),"",IF(G55&lt;TODAY(),"OVERDUE",""))</x:f>
      </x:c>
      <x:c r="K55" s="107"/>
      <x:c r="L55" s="127"/>
    </x:row>
    <x:row r="56">
      <x:c r="A56" s="105" t="str">
        <x:v>ACT-051</x:v>
      </x:c>
      <x:c r="B56" s="106"/>
      <x:c r="C56" s="107"/>
      <x:c r="D56" s="107"/>
      <x:c r="E56" s="107"/>
      <x:c r="F56" s="107" t="str">
        <x:v>Medium</x:v>
      </x:c>
      <x:c r="G56" s="106"/>
      <x:c r="H56" s="107"/>
      <x:c r="I56" s="106"/>
      <x:c r="J56" s="121" t="str">
        <x:f>IF(OR(H56="Closed",G56=""),"",IF(G56&lt;TODAY(),"OVERDUE",""))</x:f>
      </x:c>
      <x:c r="K56" s="107"/>
      <x:c r="L56" s="127"/>
    </x:row>
    <x:row r="57">
      <x:c r="A57" s="105" t="str">
        <x:v>ACT-052</x:v>
      </x:c>
      <x:c r="B57" s="106"/>
      <x:c r="C57" s="107"/>
      <x:c r="D57" s="107"/>
      <x:c r="E57" s="107"/>
      <x:c r="F57" s="107" t="str">
        <x:v>Medium</x:v>
      </x:c>
      <x:c r="G57" s="106"/>
      <x:c r="H57" s="107"/>
      <x:c r="I57" s="106"/>
      <x:c r="J57" s="121" t="str">
        <x:f>IF(OR(H57="Closed",G57=""),"",IF(G57&lt;TODAY(),"OVERDUE",""))</x:f>
      </x:c>
      <x:c r="K57" s="107"/>
      <x:c r="L57" s="127"/>
    </x:row>
    <x:row r="58">
      <x:c r="A58" s="105" t="str">
        <x:v>ACT-053</x:v>
      </x:c>
      <x:c r="B58" s="106"/>
      <x:c r="C58" s="107"/>
      <x:c r="D58" s="107"/>
      <x:c r="E58" s="107"/>
      <x:c r="F58" s="107" t="str">
        <x:v>Medium</x:v>
      </x:c>
      <x:c r="G58" s="106"/>
      <x:c r="H58" s="107"/>
      <x:c r="I58" s="106"/>
      <x:c r="J58" s="121" t="str">
        <x:f>IF(OR(H58="Closed",G58=""),"",IF(G58&lt;TODAY(),"OVERDUE",""))</x:f>
      </x:c>
      <x:c r="K58" s="107"/>
      <x:c r="L58" s="127"/>
    </x:row>
    <x:row r="59">
      <x:c r="A59" s="105" t="str">
        <x:v>ACT-054</x:v>
      </x:c>
      <x:c r="B59" s="106"/>
      <x:c r="C59" s="107"/>
      <x:c r="D59" s="107"/>
      <x:c r="E59" s="107"/>
      <x:c r="F59" s="107" t="str">
        <x:v>Medium</x:v>
      </x:c>
      <x:c r="G59" s="106"/>
      <x:c r="H59" s="107"/>
      <x:c r="I59" s="106"/>
      <x:c r="J59" s="121" t="str">
        <x:f>IF(OR(H59="Closed",G59=""),"",IF(G59&lt;TODAY(),"OVERDUE",""))</x:f>
      </x:c>
      <x:c r="K59" s="107"/>
      <x:c r="L59" s="127"/>
    </x:row>
    <x:row r="60">
      <x:c r="A60" s="105" t="str">
        <x:v>ACT-055</x:v>
      </x:c>
      <x:c r="B60" s="106"/>
      <x:c r="C60" s="107"/>
      <x:c r="D60" s="107"/>
      <x:c r="E60" s="107"/>
      <x:c r="F60" s="107" t="str">
        <x:v>Medium</x:v>
      </x:c>
      <x:c r="G60" s="106"/>
      <x:c r="H60" s="107"/>
      <x:c r="I60" s="106"/>
      <x:c r="J60" s="121" t="str">
        <x:f>IF(OR(H60="Closed",G60=""),"",IF(G60&lt;TODAY(),"OVERDUE",""))</x:f>
      </x:c>
      <x:c r="K60" s="107"/>
      <x:c r="L60" s="127"/>
    </x:row>
    <x:row r="61">
      <x:c r="A61" s="105" t="str">
        <x:v>ACT-056</x:v>
      </x:c>
      <x:c r="B61" s="106"/>
      <x:c r="C61" s="107"/>
      <x:c r="D61" s="107"/>
      <x:c r="E61" s="107"/>
      <x:c r="F61" s="107" t="str">
        <x:v>Medium</x:v>
      </x:c>
      <x:c r="G61" s="106"/>
      <x:c r="H61" s="107"/>
      <x:c r="I61" s="106"/>
      <x:c r="J61" s="121" t="str">
        <x:f>IF(OR(H61="Closed",G61=""),"",IF(G61&lt;TODAY(),"OVERDUE",""))</x:f>
      </x:c>
      <x:c r="K61" s="107"/>
      <x:c r="L61" s="127"/>
    </x:row>
    <x:row r="62">
      <x:c r="A62" s="105" t="str">
        <x:v>ACT-057</x:v>
      </x:c>
      <x:c r="B62" s="106"/>
      <x:c r="C62" s="107"/>
      <x:c r="D62" s="107"/>
      <x:c r="E62" s="107"/>
      <x:c r="F62" s="107" t="str">
        <x:v>Medium</x:v>
      </x:c>
      <x:c r="G62" s="106"/>
      <x:c r="H62" s="107"/>
      <x:c r="I62" s="106"/>
      <x:c r="J62" s="121" t="str">
        <x:f>IF(OR(H62="Closed",G62=""),"",IF(G62&lt;TODAY(),"OVERDUE",""))</x:f>
      </x:c>
      <x:c r="K62" s="107"/>
      <x:c r="L62" s="127"/>
    </x:row>
    <x:row r="63">
      <x:c r="A63" s="105" t="str">
        <x:v>ACT-058</x:v>
      </x:c>
      <x:c r="B63" s="106"/>
      <x:c r="C63" s="107"/>
      <x:c r="D63" s="107"/>
      <x:c r="E63" s="107"/>
      <x:c r="F63" s="107" t="str">
        <x:v>Medium</x:v>
      </x:c>
      <x:c r="G63" s="106"/>
      <x:c r="H63" s="107"/>
      <x:c r="I63" s="106"/>
      <x:c r="J63" s="121" t="str">
        <x:f>IF(OR(H63="Closed",G63=""),"",IF(G63&lt;TODAY(),"OVERDUE",""))</x:f>
      </x:c>
      <x:c r="K63" s="107"/>
      <x:c r="L63" s="127"/>
    </x:row>
    <x:row r="64">
      <x:c r="A64" s="105" t="str">
        <x:v>ACT-059</x:v>
      </x:c>
      <x:c r="B64" s="106"/>
      <x:c r="C64" s="107"/>
      <x:c r="D64" s="107"/>
      <x:c r="E64" s="107"/>
      <x:c r="F64" s="107" t="str">
        <x:v>Medium</x:v>
      </x:c>
      <x:c r="G64" s="106"/>
      <x:c r="H64" s="107"/>
      <x:c r="I64" s="106"/>
      <x:c r="J64" s="121" t="str">
        <x:f>IF(OR(H64="Closed",G64=""),"",IF(G64&lt;TODAY(),"OVERDUE",""))</x:f>
      </x:c>
      <x:c r="K64" s="107"/>
      <x:c r="L64" s="127"/>
    </x:row>
    <x:row r="65">
      <x:c r="A65" s="105" t="str">
        <x:v>ACT-060</x:v>
      </x:c>
      <x:c r="B65" s="106"/>
      <x:c r="C65" s="107"/>
      <x:c r="D65" s="107"/>
      <x:c r="E65" s="107"/>
      <x:c r="F65" s="107" t="str">
        <x:v>Medium</x:v>
      </x:c>
      <x:c r="G65" s="106"/>
      <x:c r="H65" s="107"/>
      <x:c r="I65" s="106"/>
      <x:c r="J65" s="121" t="str">
        <x:f>IF(OR(H65="Closed",G65=""),"",IF(G65&lt;TODAY(),"OVERDUE",""))</x:f>
      </x:c>
      <x:c r="K65" s="107"/>
      <x:c r="L65" s="127"/>
    </x:row>
    <x:row r="66">
      <x:c r="A66" s="105" t="str">
        <x:v>ACT-061</x:v>
      </x:c>
      <x:c r="B66" s="106"/>
      <x:c r="C66" s="107"/>
      <x:c r="D66" s="107"/>
      <x:c r="E66" s="107"/>
      <x:c r="F66" s="107" t="str">
        <x:v>Medium</x:v>
      </x:c>
      <x:c r="G66" s="106"/>
      <x:c r="H66" s="107"/>
      <x:c r="I66" s="106"/>
      <x:c r="J66" s="121" t="str">
        <x:f>IF(OR(H66="Closed",G66=""),"",IF(G66&lt;TODAY(),"OVERDUE",""))</x:f>
      </x:c>
      <x:c r="K66" s="107"/>
      <x:c r="L66" s="127"/>
    </x:row>
    <x:row r="67">
      <x:c r="A67" s="105" t="str">
        <x:v>ACT-062</x:v>
      </x:c>
      <x:c r="B67" s="106"/>
      <x:c r="C67" s="107"/>
      <x:c r="D67" s="107"/>
      <x:c r="E67" s="107"/>
      <x:c r="F67" s="107" t="str">
        <x:v>Medium</x:v>
      </x:c>
      <x:c r="G67" s="106"/>
      <x:c r="H67" s="107"/>
      <x:c r="I67" s="106"/>
      <x:c r="J67" s="121" t="str">
        <x:f>IF(OR(H67="Closed",G67=""),"",IF(G67&lt;TODAY(),"OVERDUE",""))</x:f>
      </x:c>
      <x:c r="K67" s="107"/>
      <x:c r="L67" s="127"/>
    </x:row>
    <x:row r="68">
      <x:c r="A68" s="105" t="str">
        <x:v>ACT-063</x:v>
      </x:c>
      <x:c r="B68" s="106"/>
      <x:c r="C68" s="107"/>
      <x:c r="D68" s="107"/>
      <x:c r="E68" s="107"/>
      <x:c r="F68" s="107" t="str">
        <x:v>Medium</x:v>
      </x:c>
      <x:c r="G68" s="106"/>
      <x:c r="H68" s="107"/>
      <x:c r="I68" s="106"/>
      <x:c r="J68" s="121" t="str">
        <x:f>IF(OR(H68="Closed",G68=""),"",IF(G68&lt;TODAY(),"OVERDUE",""))</x:f>
      </x:c>
      <x:c r="K68" s="107"/>
      <x:c r="L68" s="127"/>
    </x:row>
    <x:row r="69">
      <x:c r="A69" s="105" t="str">
        <x:v>ACT-064</x:v>
      </x:c>
      <x:c r="B69" s="106"/>
      <x:c r="C69" s="107"/>
      <x:c r="D69" s="107"/>
      <x:c r="E69" s="107"/>
      <x:c r="F69" s="107" t="str">
        <x:v>Medium</x:v>
      </x:c>
      <x:c r="G69" s="106"/>
      <x:c r="H69" s="107"/>
      <x:c r="I69" s="106"/>
      <x:c r="J69" s="121" t="str">
        <x:f>IF(OR(H69="Closed",G69=""),"",IF(G69&lt;TODAY(),"OVERDUE",""))</x:f>
      </x:c>
      <x:c r="K69" s="107"/>
      <x:c r="L69" s="127"/>
    </x:row>
    <x:row r="70">
      <x:c r="A70" s="105" t="str">
        <x:v>ACT-065</x:v>
      </x:c>
      <x:c r="B70" s="106"/>
      <x:c r="C70" s="107"/>
      <x:c r="D70" s="107"/>
      <x:c r="E70" s="107"/>
      <x:c r="F70" s="107" t="str">
        <x:v>Medium</x:v>
      </x:c>
      <x:c r="G70" s="106"/>
      <x:c r="H70" s="107"/>
      <x:c r="I70" s="106"/>
      <x:c r="J70" s="121" t="str">
        <x:f>IF(OR(H70="Closed",G70=""),"",IF(G70&lt;TODAY(),"OVERDUE",""))</x:f>
      </x:c>
      <x:c r="K70" s="107"/>
      <x:c r="L70" s="127"/>
    </x:row>
    <x:row r="71">
      <x:c r="A71" s="105" t="str">
        <x:v>ACT-066</x:v>
      </x:c>
      <x:c r="B71" s="106"/>
      <x:c r="C71" s="107"/>
      <x:c r="D71" s="107"/>
      <x:c r="E71" s="107"/>
      <x:c r="F71" s="107" t="str">
        <x:v>Medium</x:v>
      </x:c>
      <x:c r="G71" s="106"/>
      <x:c r="H71" s="107"/>
      <x:c r="I71" s="106"/>
      <x:c r="J71" s="121" t="str">
        <x:f>IF(OR(H71="Closed",G71=""),"",IF(G71&lt;TODAY(),"OVERDUE",""))</x:f>
      </x:c>
      <x:c r="K71" s="107"/>
      <x:c r="L71" s="127"/>
    </x:row>
    <x:row r="72">
      <x:c r="A72" s="105" t="str">
        <x:v>ACT-067</x:v>
      </x:c>
      <x:c r="B72" s="106"/>
      <x:c r="C72" s="107"/>
      <x:c r="D72" s="107"/>
      <x:c r="E72" s="107"/>
      <x:c r="F72" s="107" t="str">
        <x:v>Medium</x:v>
      </x:c>
      <x:c r="G72" s="106"/>
      <x:c r="H72" s="107"/>
      <x:c r="I72" s="106"/>
      <x:c r="J72" s="121" t="str">
        <x:f>IF(OR(H72="Closed",G72=""),"",IF(G72&lt;TODAY(),"OVERDUE",""))</x:f>
      </x:c>
      <x:c r="K72" s="107"/>
      <x:c r="L72" s="127"/>
    </x:row>
    <x:row r="73">
      <x:c r="A73" s="105" t="str">
        <x:v>ACT-068</x:v>
      </x:c>
      <x:c r="B73" s="106"/>
      <x:c r="C73" s="107"/>
      <x:c r="D73" s="107"/>
      <x:c r="E73" s="107"/>
      <x:c r="F73" s="107" t="str">
        <x:v>Medium</x:v>
      </x:c>
      <x:c r="G73" s="106"/>
      <x:c r="H73" s="107"/>
      <x:c r="I73" s="106"/>
      <x:c r="J73" s="121" t="str">
        <x:f>IF(OR(H73="Closed",G73=""),"",IF(G73&lt;TODAY(),"OVERDUE",""))</x:f>
      </x:c>
      <x:c r="K73" s="107"/>
      <x:c r="L73" s="127"/>
    </x:row>
    <x:row r="74">
      <x:c r="A74" s="105" t="str">
        <x:v>ACT-069</x:v>
      </x:c>
      <x:c r="B74" s="106"/>
      <x:c r="C74" s="107"/>
      <x:c r="D74" s="107"/>
      <x:c r="E74" s="107"/>
      <x:c r="F74" s="107" t="str">
        <x:v>Medium</x:v>
      </x:c>
      <x:c r="G74" s="106"/>
      <x:c r="H74" s="107"/>
      <x:c r="I74" s="106"/>
      <x:c r="J74" s="121" t="str">
        <x:f>IF(OR(H74="Closed",G74=""),"",IF(G74&lt;TODAY(),"OVERDUE",""))</x:f>
      </x:c>
      <x:c r="K74" s="107"/>
      <x:c r="L74" s="127"/>
    </x:row>
    <x:row r="75">
      <x:c r="A75" s="105" t="str">
        <x:v>ACT-070</x:v>
      </x:c>
      <x:c r="B75" s="106"/>
      <x:c r="C75" s="107"/>
      <x:c r="D75" s="107"/>
      <x:c r="E75" s="107"/>
      <x:c r="F75" s="107" t="str">
        <x:v>Medium</x:v>
      </x:c>
      <x:c r="G75" s="106"/>
      <x:c r="H75" s="107"/>
      <x:c r="I75" s="106"/>
      <x:c r="J75" s="121" t="str">
        <x:f>IF(OR(H75="Closed",G75=""),"",IF(G75&lt;TODAY(),"OVERDUE",""))</x:f>
      </x:c>
      <x:c r="K75" s="107"/>
      <x:c r="L75" s="127"/>
    </x:row>
    <x:row r="76">
      <x:c r="A76" s="105" t="str">
        <x:v>ACT-071</x:v>
      </x:c>
      <x:c r="B76" s="106"/>
      <x:c r="C76" s="107"/>
      <x:c r="D76" s="107"/>
      <x:c r="E76" s="107"/>
      <x:c r="F76" s="107" t="str">
        <x:v>Medium</x:v>
      </x:c>
      <x:c r="G76" s="106"/>
      <x:c r="H76" s="107"/>
      <x:c r="I76" s="106"/>
      <x:c r="J76" s="121" t="str">
        <x:f>IF(OR(H76="Closed",G76=""),"",IF(G76&lt;TODAY(),"OVERDUE",""))</x:f>
      </x:c>
      <x:c r="K76" s="107"/>
      <x:c r="L76" s="127"/>
    </x:row>
    <x:row r="77">
      <x:c r="A77" s="105" t="str">
        <x:v>ACT-072</x:v>
      </x:c>
      <x:c r="B77" s="106"/>
      <x:c r="C77" s="107"/>
      <x:c r="D77" s="107"/>
      <x:c r="E77" s="107"/>
      <x:c r="F77" s="107" t="str">
        <x:v>Medium</x:v>
      </x:c>
      <x:c r="G77" s="106"/>
      <x:c r="H77" s="107"/>
      <x:c r="I77" s="106"/>
      <x:c r="J77" s="121" t="str">
        <x:f>IF(OR(H77="Closed",G77=""),"",IF(G77&lt;TODAY(),"OVERDUE",""))</x:f>
      </x:c>
      <x:c r="K77" s="107"/>
      <x:c r="L77" s="127"/>
    </x:row>
    <x:row r="78">
      <x:c r="A78" s="105" t="str">
        <x:v>ACT-073</x:v>
      </x:c>
      <x:c r="B78" s="106"/>
      <x:c r="C78" s="107"/>
      <x:c r="D78" s="107"/>
      <x:c r="E78" s="107"/>
      <x:c r="F78" s="107" t="str">
        <x:v>Medium</x:v>
      </x:c>
      <x:c r="G78" s="106"/>
      <x:c r="H78" s="107"/>
      <x:c r="I78" s="106"/>
      <x:c r="J78" s="121" t="str">
        <x:f>IF(OR(H78="Closed",G78=""),"",IF(G78&lt;TODAY(),"OVERDUE",""))</x:f>
      </x:c>
      <x:c r="K78" s="107"/>
      <x:c r="L78" s="127"/>
    </x:row>
    <x:row r="79">
      <x:c r="A79" s="105" t="str">
        <x:v>ACT-074</x:v>
      </x:c>
      <x:c r="B79" s="106"/>
      <x:c r="C79" s="107"/>
      <x:c r="D79" s="107"/>
      <x:c r="E79" s="107"/>
      <x:c r="F79" s="107" t="str">
        <x:v>Medium</x:v>
      </x:c>
      <x:c r="G79" s="106"/>
      <x:c r="H79" s="107"/>
      <x:c r="I79" s="106"/>
      <x:c r="J79" s="121" t="str">
        <x:f>IF(OR(H79="Closed",G79=""),"",IF(G79&lt;TODAY(),"OVERDUE",""))</x:f>
      </x:c>
      <x:c r="K79" s="107"/>
      <x:c r="L79" s="127"/>
    </x:row>
    <x:row r="80">
      <x:c r="A80" s="105" t="str">
        <x:v>ACT-075</x:v>
      </x:c>
      <x:c r="B80" s="106"/>
      <x:c r="C80" s="107"/>
      <x:c r="D80" s="107"/>
      <x:c r="E80" s="107"/>
      <x:c r="F80" s="107" t="str">
        <x:v>Medium</x:v>
      </x:c>
      <x:c r="G80" s="106"/>
      <x:c r="H80" s="107"/>
      <x:c r="I80" s="106"/>
      <x:c r="J80" s="121" t="str">
        <x:f>IF(OR(H80="Closed",G80=""),"",IF(G80&lt;TODAY(),"OVERDUE",""))</x:f>
      </x:c>
      <x:c r="K80" s="107"/>
      <x:c r="L80" s="127"/>
    </x:row>
    <x:row r="81">
      <x:c r="A81" s="105" t="str">
        <x:v>ACT-076</x:v>
      </x:c>
      <x:c r="B81" s="106"/>
      <x:c r="C81" s="107"/>
      <x:c r="D81" s="107"/>
      <x:c r="E81" s="107"/>
      <x:c r="F81" s="107" t="str">
        <x:v>Medium</x:v>
      </x:c>
      <x:c r="G81" s="106"/>
      <x:c r="H81" s="107"/>
      <x:c r="I81" s="106"/>
      <x:c r="J81" s="121" t="str">
        <x:f>IF(OR(H81="Closed",G81=""),"",IF(G81&lt;TODAY(),"OVERDUE",""))</x:f>
      </x:c>
      <x:c r="K81" s="107"/>
      <x:c r="L81" s="127"/>
    </x:row>
    <x:row r="82">
      <x:c r="A82" s="105" t="str">
        <x:v>ACT-077</x:v>
      </x:c>
      <x:c r="B82" s="106"/>
      <x:c r="C82" s="107"/>
      <x:c r="D82" s="107"/>
      <x:c r="E82" s="107"/>
      <x:c r="F82" s="107" t="str">
        <x:v>Medium</x:v>
      </x:c>
      <x:c r="G82" s="106"/>
      <x:c r="H82" s="107"/>
      <x:c r="I82" s="106"/>
      <x:c r="J82" s="121" t="str">
        <x:f>IF(OR(H82="Closed",G82=""),"",IF(G82&lt;TODAY(),"OVERDUE",""))</x:f>
      </x:c>
      <x:c r="K82" s="107"/>
      <x:c r="L82" s="127"/>
    </x:row>
    <x:row r="83">
      <x:c r="A83" s="105" t="str">
        <x:v>ACT-078</x:v>
      </x:c>
      <x:c r="B83" s="106"/>
      <x:c r="C83" s="107"/>
      <x:c r="D83" s="107"/>
      <x:c r="E83" s="107"/>
      <x:c r="F83" s="107" t="str">
        <x:v>Medium</x:v>
      </x:c>
      <x:c r="G83" s="106"/>
      <x:c r="H83" s="107"/>
      <x:c r="I83" s="106"/>
      <x:c r="J83" s="121" t="str">
        <x:f>IF(OR(H83="Closed",G83=""),"",IF(G83&lt;TODAY(),"OVERDUE",""))</x:f>
      </x:c>
      <x:c r="K83" s="107"/>
      <x:c r="L83" s="127"/>
    </x:row>
    <x:row r="84">
      <x:c r="A84" s="105" t="str">
        <x:v>ACT-079</x:v>
      </x:c>
      <x:c r="B84" s="106"/>
      <x:c r="C84" s="107"/>
      <x:c r="D84" s="107"/>
      <x:c r="E84" s="107"/>
      <x:c r="F84" s="107" t="str">
        <x:v>Medium</x:v>
      </x:c>
      <x:c r="G84" s="106"/>
      <x:c r="H84" s="107"/>
      <x:c r="I84" s="106"/>
      <x:c r="J84" s="121" t="str">
        <x:f>IF(OR(H84="Closed",G84=""),"",IF(G84&lt;TODAY(),"OVERDUE",""))</x:f>
      </x:c>
      <x:c r="K84" s="107"/>
      <x:c r="L84" s="127"/>
    </x:row>
    <x:row r="85">
      <x:c r="A85" s="105" t="str">
        <x:v>ACT-080</x:v>
      </x:c>
      <x:c r="B85" s="106"/>
      <x:c r="C85" s="107"/>
      <x:c r="D85" s="107"/>
      <x:c r="E85" s="107"/>
      <x:c r="F85" s="107" t="str">
        <x:v>Medium</x:v>
      </x:c>
      <x:c r="G85" s="106"/>
      <x:c r="H85" s="107"/>
      <x:c r="I85" s="106"/>
      <x:c r="J85" s="121" t="str">
        <x:f>IF(OR(H85="Closed",G85=""),"",IF(G85&lt;TODAY(),"OVERDUE",""))</x:f>
      </x:c>
      <x:c r="K85" s="107"/>
      <x:c r="L85" s="127"/>
    </x:row>
    <x:row r="86">
      <x:c r="A86" s="105" t="str">
        <x:v>ACT-081</x:v>
      </x:c>
      <x:c r="B86" s="106"/>
      <x:c r="C86" s="107"/>
      <x:c r="D86" s="107"/>
      <x:c r="E86" s="107"/>
      <x:c r="F86" s="107" t="str">
        <x:v>Medium</x:v>
      </x:c>
      <x:c r="G86" s="106"/>
      <x:c r="H86" s="107"/>
      <x:c r="I86" s="106"/>
      <x:c r="J86" s="121" t="str">
        <x:f>IF(OR(H86="Closed",G86=""),"",IF(G86&lt;TODAY(),"OVERDUE",""))</x:f>
      </x:c>
      <x:c r="K86" s="107"/>
      <x:c r="L86" s="127"/>
    </x:row>
    <x:row r="87">
      <x:c r="A87" s="105" t="str">
        <x:v>ACT-082</x:v>
      </x:c>
      <x:c r="B87" s="106"/>
      <x:c r="C87" s="107"/>
      <x:c r="D87" s="107"/>
      <x:c r="E87" s="107"/>
      <x:c r="F87" s="107" t="str">
        <x:v>Medium</x:v>
      </x:c>
      <x:c r="G87" s="106"/>
      <x:c r="H87" s="107"/>
      <x:c r="I87" s="106"/>
      <x:c r="J87" s="121" t="str">
        <x:f>IF(OR(H87="Closed",G87=""),"",IF(G87&lt;TODAY(),"OVERDUE",""))</x:f>
      </x:c>
      <x:c r="K87" s="107"/>
      <x:c r="L87" s="127"/>
    </x:row>
    <x:row r="88">
      <x:c r="A88" s="105" t="str">
        <x:v>ACT-083</x:v>
      </x:c>
      <x:c r="B88" s="106"/>
      <x:c r="C88" s="107"/>
      <x:c r="D88" s="107"/>
      <x:c r="E88" s="107"/>
      <x:c r="F88" s="107" t="str">
        <x:v>Medium</x:v>
      </x:c>
      <x:c r="G88" s="106"/>
      <x:c r="H88" s="107"/>
      <x:c r="I88" s="106"/>
      <x:c r="J88" s="121" t="str">
        <x:f>IF(OR(H88="Closed",G88=""),"",IF(G88&lt;TODAY(),"OVERDUE",""))</x:f>
      </x:c>
      <x:c r="K88" s="107"/>
      <x:c r="L88" s="127"/>
    </x:row>
    <x:row r="89">
      <x:c r="A89" s="105" t="str">
        <x:v>ACT-084</x:v>
      </x:c>
      <x:c r="B89" s="106"/>
      <x:c r="C89" s="107"/>
      <x:c r="D89" s="107"/>
      <x:c r="E89" s="107"/>
      <x:c r="F89" s="107" t="str">
        <x:v>Medium</x:v>
      </x:c>
      <x:c r="G89" s="106"/>
      <x:c r="H89" s="107"/>
      <x:c r="I89" s="106"/>
      <x:c r="J89" s="121" t="str">
        <x:f>IF(OR(H89="Closed",G89=""),"",IF(G89&lt;TODAY(),"OVERDUE",""))</x:f>
      </x:c>
      <x:c r="K89" s="107"/>
      <x:c r="L89" s="127"/>
    </x:row>
    <x:row r="90">
      <x:c r="A90" s="105" t="str">
        <x:v>ACT-085</x:v>
      </x:c>
      <x:c r="B90" s="106"/>
      <x:c r="C90" s="107"/>
      <x:c r="D90" s="107"/>
      <x:c r="E90" s="107"/>
      <x:c r="F90" s="107" t="str">
        <x:v>Medium</x:v>
      </x:c>
      <x:c r="G90" s="106"/>
      <x:c r="H90" s="107"/>
      <x:c r="I90" s="106"/>
      <x:c r="J90" s="121" t="str">
        <x:f>IF(OR(H90="Closed",G90=""),"",IF(G90&lt;TODAY(),"OVERDUE",""))</x:f>
      </x:c>
      <x:c r="K90" s="107"/>
      <x:c r="L90" s="127"/>
    </x:row>
    <x:row r="91">
      <x:c r="A91" s="105" t="str">
        <x:v>ACT-086</x:v>
      </x:c>
      <x:c r="B91" s="106"/>
      <x:c r="C91" s="107"/>
      <x:c r="D91" s="107"/>
      <x:c r="E91" s="107"/>
      <x:c r="F91" s="107" t="str">
        <x:v>Medium</x:v>
      </x:c>
      <x:c r="G91" s="106"/>
      <x:c r="H91" s="107"/>
      <x:c r="I91" s="106"/>
      <x:c r="J91" s="121" t="str">
        <x:f>IF(OR(H91="Closed",G91=""),"",IF(G91&lt;TODAY(),"OVERDUE",""))</x:f>
      </x:c>
      <x:c r="K91" s="107"/>
      <x:c r="L91" s="127"/>
    </x:row>
    <x:row r="92">
      <x:c r="A92" s="105" t="str">
        <x:v>ACT-087</x:v>
      </x:c>
      <x:c r="B92" s="106"/>
      <x:c r="C92" s="107"/>
      <x:c r="D92" s="107"/>
      <x:c r="E92" s="107"/>
      <x:c r="F92" s="107" t="str">
        <x:v>Medium</x:v>
      </x:c>
      <x:c r="G92" s="106"/>
      <x:c r="H92" s="107"/>
      <x:c r="I92" s="106"/>
      <x:c r="J92" s="121" t="str">
        <x:f>IF(OR(H92="Closed",G92=""),"",IF(G92&lt;TODAY(),"OVERDUE",""))</x:f>
      </x:c>
      <x:c r="K92" s="107"/>
      <x:c r="L92" s="127"/>
    </x:row>
    <x:row r="93">
      <x:c r="A93" s="105" t="str">
        <x:v>ACT-088</x:v>
      </x:c>
      <x:c r="B93" s="106"/>
      <x:c r="C93" s="107"/>
      <x:c r="D93" s="107"/>
      <x:c r="E93" s="107"/>
      <x:c r="F93" s="107" t="str">
        <x:v>Medium</x:v>
      </x:c>
      <x:c r="G93" s="106"/>
      <x:c r="H93" s="107"/>
      <x:c r="I93" s="106"/>
      <x:c r="J93" s="121" t="str">
        <x:f>IF(OR(H93="Closed",G93=""),"",IF(G93&lt;TODAY(),"OVERDUE",""))</x:f>
      </x:c>
      <x:c r="K93" s="107"/>
      <x:c r="L93" s="127"/>
    </x:row>
    <x:row r="94">
      <x:c r="A94" s="105" t="str">
        <x:v>ACT-089</x:v>
      </x:c>
      <x:c r="B94" s="106"/>
      <x:c r="C94" s="107"/>
      <x:c r="D94" s="107"/>
      <x:c r="E94" s="107"/>
      <x:c r="F94" s="107" t="str">
        <x:v>Medium</x:v>
      </x:c>
      <x:c r="G94" s="106"/>
      <x:c r="H94" s="107"/>
      <x:c r="I94" s="106"/>
      <x:c r="J94" s="121" t="str">
        <x:f>IF(OR(H94="Closed",G94=""),"",IF(G94&lt;TODAY(),"OVERDUE",""))</x:f>
      </x:c>
      <x:c r="K94" s="107"/>
      <x:c r="L94" s="127"/>
    </x:row>
    <x:row r="95">
      <x:c r="A95" s="105" t="str">
        <x:v>ACT-090</x:v>
      </x:c>
      <x:c r="B95" s="106"/>
      <x:c r="C95" s="107"/>
      <x:c r="D95" s="107"/>
      <x:c r="E95" s="107"/>
      <x:c r="F95" s="107" t="str">
        <x:v>Medium</x:v>
      </x:c>
      <x:c r="G95" s="106"/>
      <x:c r="H95" s="107"/>
      <x:c r="I95" s="106"/>
      <x:c r="J95" s="121" t="str">
        <x:f>IF(OR(H95="Closed",G95=""),"",IF(G95&lt;TODAY(),"OVERDUE",""))</x:f>
      </x:c>
      <x:c r="K95" s="107"/>
      <x:c r="L95" s="127"/>
    </x:row>
    <x:row r="96">
      <x:c r="A96" s="105" t="str">
        <x:v>ACT-091</x:v>
      </x:c>
      <x:c r="B96" s="106"/>
      <x:c r="C96" s="107"/>
      <x:c r="D96" s="107"/>
      <x:c r="E96" s="107"/>
      <x:c r="F96" s="107" t="str">
        <x:v>Medium</x:v>
      </x:c>
      <x:c r="G96" s="106"/>
      <x:c r="H96" s="107"/>
      <x:c r="I96" s="106"/>
      <x:c r="J96" s="121" t="str">
        <x:f>IF(OR(H96="Closed",G96=""),"",IF(G96&lt;TODAY(),"OVERDUE",""))</x:f>
      </x:c>
      <x:c r="K96" s="107"/>
      <x:c r="L96" s="127"/>
    </x:row>
    <x:row r="97">
      <x:c r="A97" s="105" t="str">
        <x:v>ACT-092</x:v>
      </x:c>
      <x:c r="B97" s="106"/>
      <x:c r="C97" s="107"/>
      <x:c r="D97" s="107"/>
      <x:c r="E97" s="107"/>
      <x:c r="F97" s="107" t="str">
        <x:v>Medium</x:v>
      </x:c>
      <x:c r="G97" s="106"/>
      <x:c r="H97" s="107"/>
      <x:c r="I97" s="106"/>
      <x:c r="J97" s="121" t="str">
        <x:f>IF(OR(H97="Closed",G97=""),"",IF(G97&lt;TODAY(),"OVERDUE",""))</x:f>
      </x:c>
      <x:c r="K97" s="107"/>
      <x:c r="L97" s="127"/>
    </x:row>
    <x:row r="98">
      <x:c r="A98" s="105" t="str">
        <x:v>ACT-093</x:v>
      </x:c>
      <x:c r="B98" s="106"/>
      <x:c r="C98" s="107"/>
      <x:c r="D98" s="107"/>
      <x:c r="E98" s="107"/>
      <x:c r="F98" s="107" t="str">
        <x:v>Medium</x:v>
      </x:c>
      <x:c r="G98" s="106"/>
      <x:c r="H98" s="107"/>
      <x:c r="I98" s="106"/>
      <x:c r="J98" s="121" t="str">
        <x:f>IF(OR(H98="Closed",G98=""),"",IF(G98&lt;TODAY(),"OVERDUE",""))</x:f>
      </x:c>
      <x:c r="K98" s="107"/>
      <x:c r="L98" s="127"/>
    </x:row>
    <x:row r="99">
      <x:c r="A99" s="105" t="str">
        <x:v>ACT-094</x:v>
      </x:c>
      <x:c r="B99" s="106"/>
      <x:c r="C99" s="107"/>
      <x:c r="D99" s="107"/>
      <x:c r="E99" s="107"/>
      <x:c r="F99" s="107" t="str">
        <x:v>Medium</x:v>
      </x:c>
      <x:c r="G99" s="106"/>
      <x:c r="H99" s="107"/>
      <x:c r="I99" s="106"/>
      <x:c r="J99" s="121" t="str">
        <x:f>IF(OR(H99="Closed",G99=""),"",IF(G99&lt;TODAY(),"OVERDUE",""))</x:f>
      </x:c>
      <x:c r="K99" s="107"/>
      <x:c r="L99" s="127"/>
    </x:row>
    <x:row r="100">
      <x:c r="A100" s="105" t="str">
        <x:v>ACT-095</x:v>
      </x:c>
      <x:c r="B100" s="106"/>
      <x:c r="C100" s="107"/>
      <x:c r="D100" s="107"/>
      <x:c r="E100" s="107"/>
      <x:c r="F100" s="107" t="str">
        <x:v>Medium</x:v>
      </x:c>
      <x:c r="G100" s="106"/>
      <x:c r="H100" s="107"/>
      <x:c r="I100" s="106"/>
      <x:c r="J100" s="121" t="str">
        <x:f>IF(OR(H100="Closed",G100=""),"",IF(G100&lt;TODAY(),"OVERDUE",""))</x:f>
      </x:c>
      <x:c r="K100" s="107"/>
      <x:c r="L100" s="127"/>
    </x:row>
    <x:row r="101">
      <x:c r="A101" s="105" t="str">
        <x:v>ACT-096</x:v>
      </x:c>
      <x:c r="B101" s="106"/>
      <x:c r="C101" s="107"/>
      <x:c r="D101" s="107"/>
      <x:c r="E101" s="107"/>
      <x:c r="F101" s="107" t="str">
        <x:v>Medium</x:v>
      </x:c>
      <x:c r="G101" s="106"/>
      <x:c r="H101" s="107"/>
      <x:c r="I101" s="106"/>
      <x:c r="J101" s="121" t="str">
        <x:f>IF(OR(H101="Closed",G101=""),"",IF(G101&lt;TODAY(),"OVERDUE",""))</x:f>
      </x:c>
      <x:c r="K101" s="107"/>
      <x:c r="L101" s="127"/>
    </x:row>
    <x:row r="102">
      <x:c r="A102" s="105" t="str">
        <x:v>ACT-097</x:v>
      </x:c>
      <x:c r="B102" s="106"/>
      <x:c r="C102" s="107"/>
      <x:c r="D102" s="107"/>
      <x:c r="E102" s="107"/>
      <x:c r="F102" s="107" t="str">
        <x:v>Medium</x:v>
      </x:c>
      <x:c r="G102" s="106"/>
      <x:c r="H102" s="107"/>
      <x:c r="I102" s="106"/>
      <x:c r="J102" s="121" t="str">
        <x:f>IF(OR(H102="Closed",G102=""),"",IF(G102&lt;TODAY(),"OVERDUE",""))</x:f>
      </x:c>
      <x:c r="K102" s="107"/>
      <x:c r="L102" s="127"/>
    </x:row>
    <x:row r="103">
      <x:c r="A103" s="105" t="str">
        <x:v>ACT-098</x:v>
      </x:c>
      <x:c r="B103" s="106"/>
      <x:c r="C103" s="107"/>
      <x:c r="D103" s="107"/>
      <x:c r="E103" s="107"/>
      <x:c r="F103" s="107" t="str">
        <x:v>Medium</x:v>
      </x:c>
      <x:c r="G103" s="106"/>
      <x:c r="H103" s="107"/>
      <x:c r="I103" s="106"/>
      <x:c r="J103" s="121" t="str">
        <x:f>IF(OR(H103="Closed",G103=""),"",IF(G103&lt;TODAY(),"OVERDUE",""))</x:f>
      </x:c>
      <x:c r="K103" s="107"/>
      <x:c r="L103" s="127"/>
    </x:row>
    <x:row r="104">
      <x:c r="A104" s="105" t="str">
        <x:v>ACT-099</x:v>
      </x:c>
      <x:c r="B104" s="106"/>
      <x:c r="C104" s="107"/>
      <x:c r="D104" s="107"/>
      <x:c r="E104" s="107"/>
      <x:c r="F104" s="107" t="str">
        <x:v>Medium</x:v>
      </x:c>
      <x:c r="G104" s="106"/>
      <x:c r="H104" s="107"/>
      <x:c r="I104" s="106"/>
      <x:c r="J104" s="121" t="str">
        <x:f>IF(OR(H104="Closed",G104=""),"",IF(G104&lt;TODAY(),"OVERDUE",""))</x:f>
      </x:c>
      <x:c r="K104" s="107"/>
      <x:c r="L104" s="127"/>
    </x:row>
    <x:row r="105">
      <x:c r="A105" s="105" t="str">
        <x:v>ACT-100</x:v>
      </x:c>
      <x:c r="B105" s="106"/>
      <x:c r="C105" s="107"/>
      <x:c r="D105" s="107"/>
      <x:c r="E105" s="107"/>
      <x:c r="F105" s="107" t="str">
        <x:v>Medium</x:v>
      </x:c>
      <x:c r="G105" s="106"/>
      <x:c r="H105" s="107"/>
      <x:c r="I105" s="106"/>
      <x:c r="J105" s="121" t="str">
        <x:f>IF(OR(H105="Closed",G105=""),"",IF(G105&lt;TODAY(),"OVERDUE",""))</x:f>
      </x:c>
      <x:c r="K105" s="107"/>
      <x:c r="L105" s="127"/>
    </x:row>
    <x:row r="106">
      <x:c r="A106" s="105" t="str">
        <x:v>ACT-101</x:v>
      </x:c>
      <x:c r="B106" s="106"/>
      <x:c r="C106" s="107"/>
      <x:c r="D106" s="107"/>
      <x:c r="E106" s="107"/>
      <x:c r="F106" s="107" t="str">
        <x:v>Medium</x:v>
      </x:c>
      <x:c r="G106" s="106"/>
      <x:c r="H106" s="107"/>
      <x:c r="I106" s="106"/>
      <x:c r="J106" s="121" t="str">
        <x:f>IF(OR(H106="Closed",G106=""),"",IF(G106&lt;TODAY(),"OVERDUE",""))</x:f>
      </x:c>
      <x:c r="K106" s="107"/>
      <x:c r="L106" s="127"/>
    </x:row>
    <x:row r="107">
      <x:c r="A107" s="105" t="str">
        <x:v>ACT-102</x:v>
      </x:c>
      <x:c r="B107" s="106"/>
      <x:c r="C107" s="107"/>
      <x:c r="D107" s="107"/>
      <x:c r="E107" s="107"/>
      <x:c r="F107" s="107" t="str">
        <x:v>Medium</x:v>
      </x:c>
      <x:c r="G107" s="106"/>
      <x:c r="H107" s="107"/>
      <x:c r="I107" s="106"/>
      <x:c r="J107" s="121" t="str">
        <x:f>IF(OR(H107="Closed",G107=""),"",IF(G107&lt;TODAY(),"OVERDUE",""))</x:f>
      </x:c>
      <x:c r="K107" s="107"/>
      <x:c r="L107" s="127"/>
    </x:row>
    <x:row r="108">
      <x:c r="A108" s="105" t="str">
        <x:v>ACT-103</x:v>
      </x:c>
      <x:c r="B108" s="106"/>
      <x:c r="C108" s="107"/>
      <x:c r="D108" s="107"/>
      <x:c r="E108" s="107"/>
      <x:c r="F108" s="107" t="str">
        <x:v>Medium</x:v>
      </x:c>
      <x:c r="G108" s="106"/>
      <x:c r="H108" s="107"/>
      <x:c r="I108" s="106"/>
      <x:c r="J108" s="121" t="str">
        <x:f>IF(OR(H108="Closed",G108=""),"",IF(G108&lt;TODAY(),"OVERDUE",""))</x:f>
      </x:c>
      <x:c r="K108" s="107"/>
      <x:c r="L108" s="127"/>
    </x:row>
    <x:row r="109">
      <x:c r="A109" s="105" t="str">
        <x:v>ACT-104</x:v>
      </x:c>
      <x:c r="B109" s="106"/>
      <x:c r="C109" s="107"/>
      <x:c r="D109" s="107"/>
      <x:c r="E109" s="107"/>
      <x:c r="F109" s="107" t="str">
        <x:v>Medium</x:v>
      </x:c>
      <x:c r="G109" s="106"/>
      <x:c r="H109" s="107"/>
      <x:c r="I109" s="106"/>
      <x:c r="J109" s="121" t="str">
        <x:f>IF(OR(H109="Closed",G109=""),"",IF(G109&lt;TODAY(),"OVERDUE",""))</x:f>
      </x:c>
      <x:c r="K109" s="107"/>
      <x:c r="L109" s="127"/>
    </x:row>
    <x:row r="110">
      <x:c r="A110" s="105" t="str">
        <x:v>ACT-105</x:v>
      </x:c>
      <x:c r="B110" s="106"/>
      <x:c r="C110" s="107"/>
      <x:c r="D110" s="107"/>
      <x:c r="E110" s="107"/>
      <x:c r="F110" s="107" t="str">
        <x:v>Medium</x:v>
      </x:c>
      <x:c r="G110" s="106"/>
      <x:c r="H110" s="107"/>
      <x:c r="I110" s="106"/>
      <x:c r="J110" s="121" t="str">
        <x:f>IF(OR(H110="Closed",G110=""),"",IF(G110&lt;TODAY(),"OVERDUE",""))</x:f>
      </x:c>
      <x:c r="K110" s="107"/>
      <x:c r="L110" s="127"/>
    </x:row>
    <x:row r="111">
      <x:c r="A111" s="105" t="str">
        <x:v>ACT-106</x:v>
      </x:c>
      <x:c r="B111" s="106"/>
      <x:c r="C111" s="107"/>
      <x:c r="D111" s="107"/>
      <x:c r="E111" s="107"/>
      <x:c r="F111" s="107" t="str">
        <x:v>Medium</x:v>
      </x:c>
      <x:c r="G111" s="106"/>
      <x:c r="H111" s="107"/>
      <x:c r="I111" s="106"/>
      <x:c r="J111" s="121" t="str">
        <x:f>IF(OR(H111="Closed",G111=""),"",IF(G111&lt;TODAY(),"OVERDUE",""))</x:f>
      </x:c>
      <x:c r="K111" s="107"/>
      <x:c r="L111" s="127"/>
    </x:row>
    <x:row r="112">
      <x:c r="A112" s="105" t="str">
        <x:v>ACT-107</x:v>
      </x:c>
      <x:c r="B112" s="106"/>
      <x:c r="C112" s="107"/>
      <x:c r="D112" s="107"/>
      <x:c r="E112" s="107"/>
      <x:c r="F112" s="107" t="str">
        <x:v>Medium</x:v>
      </x:c>
      <x:c r="G112" s="106"/>
      <x:c r="H112" s="107"/>
      <x:c r="I112" s="106"/>
      <x:c r="J112" s="121" t="str">
        <x:f>IF(OR(H112="Closed",G112=""),"",IF(G112&lt;TODAY(),"OVERDUE",""))</x:f>
      </x:c>
      <x:c r="K112" s="107"/>
      <x:c r="L112" s="127"/>
    </x:row>
    <x:row r="113">
      <x:c r="A113" s="105" t="str">
        <x:v>ACT-108</x:v>
      </x:c>
      <x:c r="B113" s="106"/>
      <x:c r="C113" s="107"/>
      <x:c r="D113" s="107"/>
      <x:c r="E113" s="107"/>
      <x:c r="F113" s="107" t="str">
        <x:v>Medium</x:v>
      </x:c>
      <x:c r="G113" s="106"/>
      <x:c r="H113" s="107"/>
      <x:c r="I113" s="106"/>
      <x:c r="J113" s="121" t="str">
        <x:f>IF(OR(H113="Closed",G113=""),"",IF(G113&lt;TODAY(),"OVERDUE",""))</x:f>
      </x:c>
      <x:c r="K113" s="107"/>
      <x:c r="L113" s="127"/>
    </x:row>
    <x:row r="114">
      <x:c r="A114" s="105" t="str">
        <x:v>ACT-109</x:v>
      </x:c>
      <x:c r="B114" s="106"/>
      <x:c r="C114" s="107"/>
      <x:c r="D114" s="107"/>
      <x:c r="E114" s="107"/>
      <x:c r="F114" s="107" t="str">
        <x:v>Medium</x:v>
      </x:c>
      <x:c r="G114" s="106"/>
      <x:c r="H114" s="107"/>
      <x:c r="I114" s="106"/>
      <x:c r="J114" s="121" t="str">
        <x:f>IF(OR(H114="Closed",G114=""),"",IF(G114&lt;TODAY(),"OVERDUE",""))</x:f>
      </x:c>
      <x:c r="K114" s="107"/>
      <x:c r="L114" s="127"/>
    </x:row>
    <x:row r="115">
      <x:c r="A115" s="105" t="str">
        <x:v>ACT-110</x:v>
      </x:c>
      <x:c r="B115" s="106"/>
      <x:c r="C115" s="107"/>
      <x:c r="D115" s="107"/>
      <x:c r="E115" s="107"/>
      <x:c r="F115" s="107" t="str">
        <x:v>Medium</x:v>
      </x:c>
      <x:c r="G115" s="106"/>
      <x:c r="H115" s="107"/>
      <x:c r="I115" s="106"/>
      <x:c r="J115" s="121" t="str">
        <x:f>IF(OR(H115="Closed",G115=""),"",IF(G115&lt;TODAY(),"OVERDUE",""))</x:f>
      </x:c>
      <x:c r="K115" s="107"/>
      <x:c r="L115" s="127"/>
    </x:row>
    <x:row r="116">
      <x:c r="A116" s="105" t="str">
        <x:v>ACT-111</x:v>
      </x:c>
      <x:c r="B116" s="106"/>
      <x:c r="C116" s="107"/>
      <x:c r="D116" s="107"/>
      <x:c r="E116" s="107"/>
      <x:c r="F116" s="107" t="str">
        <x:v>Medium</x:v>
      </x:c>
      <x:c r="G116" s="106"/>
      <x:c r="H116" s="107"/>
      <x:c r="I116" s="106"/>
      <x:c r="J116" s="121" t="str">
        <x:f>IF(OR(H116="Closed",G116=""),"",IF(G116&lt;TODAY(),"OVERDUE",""))</x:f>
      </x:c>
      <x:c r="K116" s="107"/>
      <x:c r="L116" s="127"/>
    </x:row>
    <x:row r="117">
      <x:c r="A117" s="105" t="str">
        <x:v>ACT-112</x:v>
      </x:c>
      <x:c r="B117" s="106"/>
      <x:c r="C117" s="107"/>
      <x:c r="D117" s="107"/>
      <x:c r="E117" s="107"/>
      <x:c r="F117" s="107" t="str">
        <x:v>Medium</x:v>
      </x:c>
      <x:c r="G117" s="106"/>
      <x:c r="H117" s="107"/>
      <x:c r="I117" s="106"/>
      <x:c r="J117" s="121" t="str">
        <x:f>IF(OR(H117="Closed",G117=""),"",IF(G117&lt;TODAY(),"OVERDUE",""))</x:f>
      </x:c>
      <x:c r="K117" s="107"/>
      <x:c r="L117" s="127"/>
    </x:row>
    <x:row r="118">
      <x:c r="A118" s="105" t="str">
        <x:v>ACT-113</x:v>
      </x:c>
      <x:c r="B118" s="106"/>
      <x:c r="C118" s="107"/>
      <x:c r="D118" s="107"/>
      <x:c r="E118" s="107"/>
      <x:c r="F118" s="107" t="str">
        <x:v>Medium</x:v>
      </x:c>
      <x:c r="G118" s="106"/>
      <x:c r="H118" s="107"/>
      <x:c r="I118" s="106"/>
      <x:c r="J118" s="121" t="str">
        <x:f>IF(OR(H118="Closed",G118=""),"",IF(G118&lt;TODAY(),"OVERDUE",""))</x:f>
      </x:c>
      <x:c r="K118" s="107"/>
      <x:c r="L118" s="127"/>
    </x:row>
    <x:row r="119">
      <x:c r="A119" s="105" t="str">
        <x:v>ACT-114</x:v>
      </x:c>
      <x:c r="B119" s="106"/>
      <x:c r="C119" s="107"/>
      <x:c r="D119" s="107"/>
      <x:c r="E119" s="107"/>
      <x:c r="F119" s="107" t="str">
        <x:v>Medium</x:v>
      </x:c>
      <x:c r="G119" s="106"/>
      <x:c r="H119" s="107"/>
      <x:c r="I119" s="106"/>
      <x:c r="J119" s="121" t="str">
        <x:f>IF(OR(H119="Closed",G119=""),"",IF(G119&lt;TODAY(),"OVERDUE",""))</x:f>
      </x:c>
      <x:c r="K119" s="107"/>
      <x:c r="L119" s="127"/>
    </x:row>
    <x:row r="120">
      <x:c r="A120" s="105" t="str">
        <x:v>ACT-115</x:v>
      </x:c>
      <x:c r="B120" s="106"/>
      <x:c r="C120" s="107"/>
      <x:c r="D120" s="107"/>
      <x:c r="E120" s="107"/>
      <x:c r="F120" s="107" t="str">
        <x:v>Medium</x:v>
      </x:c>
      <x:c r="G120" s="106"/>
      <x:c r="H120" s="107"/>
      <x:c r="I120" s="106"/>
      <x:c r="J120" s="121" t="str">
        <x:f>IF(OR(H120="Closed",G120=""),"",IF(G120&lt;TODAY(),"OVERDUE",""))</x:f>
      </x:c>
      <x:c r="K120" s="107"/>
      <x:c r="L120" s="127"/>
    </x:row>
    <x:row r="121">
      <x:c r="A121" s="105" t="str">
        <x:v>ACT-116</x:v>
      </x:c>
      <x:c r="B121" s="106"/>
      <x:c r="C121" s="107"/>
      <x:c r="D121" s="107"/>
      <x:c r="E121" s="107"/>
      <x:c r="F121" s="107" t="str">
        <x:v>Medium</x:v>
      </x:c>
      <x:c r="G121" s="106"/>
      <x:c r="H121" s="107"/>
      <x:c r="I121" s="106"/>
      <x:c r="J121" s="121" t="str">
        <x:f>IF(OR(H121="Closed",G121=""),"",IF(G121&lt;TODAY(),"OVERDUE",""))</x:f>
      </x:c>
      <x:c r="K121" s="107"/>
      <x:c r="L121" s="127"/>
    </x:row>
    <x:row r="122">
      <x:c r="A122" s="105" t="str">
        <x:v>ACT-117</x:v>
      </x:c>
      <x:c r="B122" s="106"/>
      <x:c r="C122" s="107"/>
      <x:c r="D122" s="107"/>
      <x:c r="E122" s="107"/>
      <x:c r="F122" s="107" t="str">
        <x:v>Medium</x:v>
      </x:c>
      <x:c r="G122" s="106"/>
      <x:c r="H122" s="107"/>
      <x:c r="I122" s="106"/>
      <x:c r="J122" s="121" t="str">
        <x:f>IF(OR(H122="Closed",G122=""),"",IF(G122&lt;TODAY(),"OVERDUE",""))</x:f>
      </x:c>
      <x:c r="K122" s="107"/>
      <x:c r="L122" s="127"/>
    </x:row>
    <x:row r="123">
      <x:c r="A123" s="105" t="str">
        <x:v>ACT-118</x:v>
      </x:c>
      <x:c r="B123" s="106"/>
      <x:c r="C123" s="107"/>
      <x:c r="D123" s="107"/>
      <x:c r="E123" s="107"/>
      <x:c r="F123" s="107" t="str">
        <x:v>Medium</x:v>
      </x:c>
      <x:c r="G123" s="106"/>
      <x:c r="H123" s="107"/>
      <x:c r="I123" s="106"/>
      <x:c r="J123" s="121" t="str">
        <x:f>IF(OR(H123="Closed",G123=""),"",IF(G123&lt;TODAY(),"OVERDUE",""))</x:f>
      </x:c>
      <x:c r="K123" s="107"/>
      <x:c r="L123" s="127"/>
    </x:row>
    <x:row r="124">
      <x:c r="A124" s="105" t="str">
        <x:v>ACT-119</x:v>
      </x:c>
      <x:c r="B124" s="106"/>
      <x:c r="C124" s="107"/>
      <x:c r="D124" s="107"/>
      <x:c r="E124" s="107"/>
      <x:c r="F124" s="107" t="str">
        <x:v>Medium</x:v>
      </x:c>
      <x:c r="G124" s="106"/>
      <x:c r="H124" s="107"/>
      <x:c r="I124" s="106"/>
      <x:c r="J124" s="121" t="str">
        <x:f>IF(OR(H124="Closed",G124=""),"",IF(G124&lt;TODAY(),"OVERDUE",""))</x:f>
      </x:c>
      <x:c r="K124" s="107"/>
      <x:c r="L124" s="127"/>
    </x:row>
    <x:row r="125">
      <x:c r="A125" s="105" t="str">
        <x:v>ACT-120</x:v>
      </x:c>
      <x:c r="B125" s="106"/>
      <x:c r="C125" s="107"/>
      <x:c r="D125" s="107"/>
      <x:c r="E125" s="107"/>
      <x:c r="F125" s="107" t="str">
        <x:v>Medium</x:v>
      </x:c>
      <x:c r="G125" s="106"/>
      <x:c r="H125" s="107"/>
      <x:c r="I125" s="106"/>
      <x:c r="J125" s="121" t="str">
        <x:f>IF(OR(H125="Closed",G125=""),"",IF(G125&lt;TODAY(),"OVERDUE",""))</x:f>
      </x:c>
      <x:c r="K125" s="107"/>
      <x:c r="L125" s="127"/>
    </x:row>
    <x:row r="126">
      <x:c r="A126" s="105" t="str">
        <x:v>ACT-121</x:v>
      </x:c>
      <x:c r="B126" s="106"/>
      <x:c r="C126" s="107"/>
      <x:c r="D126" s="107"/>
      <x:c r="E126" s="107"/>
      <x:c r="F126" s="107" t="str">
        <x:v>Medium</x:v>
      </x:c>
      <x:c r="G126" s="106"/>
      <x:c r="H126" s="107"/>
      <x:c r="I126" s="106"/>
      <x:c r="J126" s="121" t="str">
        <x:f>IF(OR(H126="Closed",G126=""),"",IF(G126&lt;TODAY(),"OVERDUE",""))</x:f>
      </x:c>
      <x:c r="K126" s="107"/>
      <x:c r="L126" s="127"/>
    </x:row>
    <x:row r="127">
      <x:c r="A127" s="105" t="str">
        <x:v>ACT-122</x:v>
      </x:c>
      <x:c r="B127" s="106"/>
      <x:c r="C127" s="107"/>
      <x:c r="D127" s="107"/>
      <x:c r="E127" s="107"/>
      <x:c r="F127" s="107" t="str">
        <x:v>Medium</x:v>
      </x:c>
      <x:c r="G127" s="106"/>
      <x:c r="H127" s="107"/>
      <x:c r="I127" s="106"/>
      <x:c r="J127" s="121" t="str">
        <x:f>IF(OR(H127="Closed",G127=""),"",IF(G127&lt;TODAY(),"OVERDUE",""))</x:f>
      </x:c>
      <x:c r="K127" s="107"/>
      <x:c r="L127" s="127"/>
    </x:row>
    <x:row r="128">
      <x:c r="A128" s="105" t="str">
        <x:v>ACT-123</x:v>
      </x:c>
      <x:c r="B128" s="106"/>
      <x:c r="C128" s="107"/>
      <x:c r="D128" s="107"/>
      <x:c r="E128" s="107"/>
      <x:c r="F128" s="107" t="str">
        <x:v>Medium</x:v>
      </x:c>
      <x:c r="G128" s="106"/>
      <x:c r="H128" s="107"/>
      <x:c r="I128" s="106"/>
      <x:c r="J128" s="121" t="str">
        <x:f>IF(OR(H128="Closed",G128=""),"",IF(G128&lt;TODAY(),"OVERDUE",""))</x:f>
      </x:c>
      <x:c r="K128" s="107"/>
      <x:c r="L128" s="127"/>
    </x:row>
    <x:row r="129">
      <x:c r="A129" s="105" t="str">
        <x:v>ACT-124</x:v>
      </x:c>
      <x:c r="B129" s="106"/>
      <x:c r="C129" s="107"/>
      <x:c r="D129" s="107"/>
      <x:c r="E129" s="107"/>
      <x:c r="F129" s="107" t="str">
        <x:v>Medium</x:v>
      </x:c>
      <x:c r="G129" s="106"/>
      <x:c r="H129" s="107"/>
      <x:c r="I129" s="106"/>
      <x:c r="J129" s="121" t="str">
        <x:f>IF(OR(H129="Closed",G129=""),"",IF(G129&lt;TODAY(),"OVERDUE",""))</x:f>
      </x:c>
      <x:c r="K129" s="107"/>
      <x:c r="L129" s="127"/>
    </x:row>
    <x:row r="130">
      <x:c r="A130" s="105" t="str">
        <x:v>ACT-125</x:v>
      </x:c>
      <x:c r="B130" s="106"/>
      <x:c r="C130" s="107"/>
      <x:c r="D130" s="107"/>
      <x:c r="E130" s="107"/>
      <x:c r="F130" s="107" t="str">
        <x:v>Medium</x:v>
      </x:c>
      <x:c r="G130" s="106"/>
      <x:c r="H130" s="107"/>
      <x:c r="I130" s="106"/>
      <x:c r="J130" s="121" t="str">
        <x:f>IF(OR(H130="Closed",G130=""),"",IF(G130&lt;TODAY(),"OVERDUE",""))</x:f>
      </x:c>
      <x:c r="K130" s="107"/>
      <x:c r="L130" s="127"/>
    </x:row>
    <x:row r="131">
      <x:c r="A131" s="105" t="str">
        <x:v>ACT-126</x:v>
      </x:c>
      <x:c r="B131" s="106"/>
      <x:c r="C131" s="107"/>
      <x:c r="D131" s="107"/>
      <x:c r="E131" s="107"/>
      <x:c r="F131" s="107" t="str">
        <x:v>Medium</x:v>
      </x:c>
      <x:c r="G131" s="106"/>
      <x:c r="H131" s="107"/>
      <x:c r="I131" s="106"/>
      <x:c r="J131" s="121" t="str">
        <x:f>IF(OR(H131="Closed",G131=""),"",IF(G131&lt;TODAY(),"OVERDUE",""))</x:f>
      </x:c>
      <x:c r="K131" s="107"/>
      <x:c r="L131" s="127"/>
    </x:row>
    <x:row r="132">
      <x:c r="A132" s="105" t="str">
        <x:v>ACT-127</x:v>
      </x:c>
      <x:c r="B132" s="106"/>
      <x:c r="C132" s="107"/>
      <x:c r="D132" s="107"/>
      <x:c r="E132" s="107"/>
      <x:c r="F132" s="107" t="str">
        <x:v>Medium</x:v>
      </x:c>
      <x:c r="G132" s="106"/>
      <x:c r="H132" s="107"/>
      <x:c r="I132" s="106"/>
      <x:c r="J132" s="121" t="str">
        <x:f>IF(OR(H132="Closed",G132=""),"",IF(G132&lt;TODAY(),"OVERDUE",""))</x:f>
      </x:c>
      <x:c r="K132" s="107"/>
      <x:c r="L132" s="127"/>
    </x:row>
    <x:row r="133">
      <x:c r="A133" s="105" t="str">
        <x:v>ACT-128</x:v>
      </x:c>
      <x:c r="B133" s="106"/>
      <x:c r="C133" s="107"/>
      <x:c r="D133" s="107"/>
      <x:c r="E133" s="107"/>
      <x:c r="F133" s="107" t="str">
        <x:v>Medium</x:v>
      </x:c>
      <x:c r="G133" s="106"/>
      <x:c r="H133" s="107"/>
      <x:c r="I133" s="106"/>
      <x:c r="J133" s="121" t="str">
        <x:f>IF(OR(H133="Closed",G133=""),"",IF(G133&lt;TODAY(),"OVERDUE",""))</x:f>
      </x:c>
      <x:c r="K133" s="107"/>
      <x:c r="L133" s="127"/>
    </x:row>
    <x:row r="134">
      <x:c r="A134" s="105" t="str">
        <x:v>ACT-129</x:v>
      </x:c>
      <x:c r="B134" s="106"/>
      <x:c r="C134" s="107"/>
      <x:c r="D134" s="107"/>
      <x:c r="E134" s="107"/>
      <x:c r="F134" s="107" t="str">
        <x:v>Medium</x:v>
      </x:c>
      <x:c r="G134" s="106"/>
      <x:c r="H134" s="107"/>
      <x:c r="I134" s="106"/>
      <x:c r="J134" s="121" t="str">
        <x:f>IF(OR(H134="Closed",G134=""),"",IF(G134&lt;TODAY(),"OVERDUE",""))</x:f>
      </x:c>
      <x:c r="K134" s="107"/>
      <x:c r="L134" s="127"/>
    </x:row>
    <x:row r="135">
      <x:c r="A135" s="105" t="str">
        <x:v>ACT-130</x:v>
      </x:c>
      <x:c r="B135" s="106"/>
      <x:c r="C135" s="107"/>
      <x:c r="D135" s="107"/>
      <x:c r="E135" s="107"/>
      <x:c r="F135" s="107" t="str">
        <x:v>Medium</x:v>
      </x:c>
      <x:c r="G135" s="106"/>
      <x:c r="H135" s="107"/>
      <x:c r="I135" s="106"/>
      <x:c r="J135" s="121" t="str">
        <x:f>IF(OR(H135="Closed",G135=""),"",IF(G135&lt;TODAY(),"OVERDUE",""))</x:f>
      </x:c>
      <x:c r="K135" s="107"/>
      <x:c r="L135" s="127"/>
    </x:row>
    <x:row r="136">
      <x:c r="A136" s="105" t="str">
        <x:v>ACT-131</x:v>
      </x:c>
      <x:c r="B136" s="106"/>
      <x:c r="C136" s="107"/>
      <x:c r="D136" s="107"/>
      <x:c r="E136" s="107"/>
      <x:c r="F136" s="107" t="str">
        <x:v>Medium</x:v>
      </x:c>
      <x:c r="G136" s="106"/>
      <x:c r="H136" s="107"/>
      <x:c r="I136" s="106"/>
      <x:c r="J136" s="121" t="str">
        <x:f>IF(OR(H136="Closed",G136=""),"",IF(G136&lt;TODAY(),"OVERDUE",""))</x:f>
      </x:c>
      <x:c r="K136" s="107"/>
      <x:c r="L136" s="127"/>
    </x:row>
    <x:row r="137">
      <x:c r="A137" s="105" t="str">
        <x:v>ACT-132</x:v>
      </x:c>
      <x:c r="B137" s="106"/>
      <x:c r="C137" s="107"/>
      <x:c r="D137" s="107"/>
      <x:c r="E137" s="107"/>
      <x:c r="F137" s="107" t="str">
        <x:v>Medium</x:v>
      </x:c>
      <x:c r="G137" s="106"/>
      <x:c r="H137" s="107"/>
      <x:c r="I137" s="106"/>
      <x:c r="J137" s="121" t="str">
        <x:f>IF(OR(H137="Closed",G137=""),"",IF(G137&lt;TODAY(),"OVERDUE",""))</x:f>
      </x:c>
      <x:c r="K137" s="107"/>
      <x:c r="L137" s="127"/>
    </x:row>
    <x:row r="138">
      <x:c r="A138" s="105" t="str">
        <x:v>ACT-133</x:v>
      </x:c>
      <x:c r="B138" s="106"/>
      <x:c r="C138" s="107"/>
      <x:c r="D138" s="107"/>
      <x:c r="E138" s="107"/>
      <x:c r="F138" s="107" t="str">
        <x:v>Medium</x:v>
      </x:c>
      <x:c r="G138" s="106"/>
      <x:c r="H138" s="107"/>
      <x:c r="I138" s="106"/>
      <x:c r="J138" s="121" t="str">
        <x:f>IF(OR(H138="Closed",G138=""),"",IF(G138&lt;TODAY(),"OVERDUE",""))</x:f>
      </x:c>
      <x:c r="K138" s="107"/>
      <x:c r="L138" s="127"/>
    </x:row>
    <x:row r="139">
      <x:c r="A139" s="105" t="str">
        <x:v>ACT-134</x:v>
      </x:c>
      <x:c r="B139" s="106"/>
      <x:c r="C139" s="107"/>
      <x:c r="D139" s="107"/>
      <x:c r="E139" s="107"/>
      <x:c r="F139" s="107" t="str">
        <x:v>Medium</x:v>
      </x:c>
      <x:c r="G139" s="106"/>
      <x:c r="H139" s="107"/>
      <x:c r="I139" s="106"/>
      <x:c r="J139" s="121" t="str">
        <x:f>IF(OR(H139="Closed",G139=""),"",IF(G139&lt;TODAY(),"OVERDUE",""))</x:f>
      </x:c>
      <x:c r="K139" s="107"/>
      <x:c r="L139" s="127"/>
    </x:row>
    <x:row r="140">
      <x:c r="A140" s="105" t="str">
        <x:v>ACT-135</x:v>
      </x:c>
      <x:c r="B140" s="106"/>
      <x:c r="C140" s="107"/>
      <x:c r="D140" s="107"/>
      <x:c r="E140" s="107"/>
      <x:c r="F140" s="107" t="str">
        <x:v>Medium</x:v>
      </x:c>
      <x:c r="G140" s="106"/>
      <x:c r="H140" s="107"/>
      <x:c r="I140" s="106"/>
      <x:c r="J140" s="121" t="str">
        <x:f>IF(OR(H140="Closed",G140=""),"",IF(G140&lt;TODAY(),"OVERDUE",""))</x:f>
      </x:c>
      <x:c r="K140" s="107"/>
      <x:c r="L140" s="127"/>
    </x:row>
    <x:row r="141">
      <x:c r="A141" s="105" t="str">
        <x:v>ACT-136</x:v>
      </x:c>
      <x:c r="B141" s="106"/>
      <x:c r="C141" s="107"/>
      <x:c r="D141" s="107"/>
      <x:c r="E141" s="107"/>
      <x:c r="F141" s="107" t="str">
        <x:v>Medium</x:v>
      </x:c>
      <x:c r="G141" s="106"/>
      <x:c r="H141" s="107"/>
      <x:c r="I141" s="106"/>
      <x:c r="J141" s="121" t="str">
        <x:f>IF(OR(H141="Closed",G141=""),"",IF(G141&lt;TODAY(),"OVERDUE",""))</x:f>
      </x:c>
      <x:c r="K141" s="107"/>
      <x:c r="L141" s="127"/>
    </x:row>
    <x:row r="142">
      <x:c r="A142" s="105" t="str">
        <x:v>ACT-137</x:v>
      </x:c>
      <x:c r="B142" s="106"/>
      <x:c r="C142" s="107"/>
      <x:c r="D142" s="107"/>
      <x:c r="E142" s="107"/>
      <x:c r="F142" s="107" t="str">
        <x:v>Medium</x:v>
      </x:c>
      <x:c r="G142" s="106"/>
      <x:c r="H142" s="107"/>
      <x:c r="I142" s="106"/>
      <x:c r="J142" s="121" t="str">
        <x:f>IF(OR(H142="Closed",G142=""),"",IF(G142&lt;TODAY(),"OVERDUE",""))</x:f>
      </x:c>
      <x:c r="K142" s="107"/>
      <x:c r="L142" s="127"/>
    </x:row>
    <x:row r="143">
      <x:c r="A143" s="105" t="str">
        <x:v>ACT-138</x:v>
      </x:c>
      <x:c r="B143" s="106"/>
      <x:c r="C143" s="107"/>
      <x:c r="D143" s="107"/>
      <x:c r="E143" s="107"/>
      <x:c r="F143" s="107" t="str">
        <x:v>Medium</x:v>
      </x:c>
      <x:c r="G143" s="106"/>
      <x:c r="H143" s="107"/>
      <x:c r="I143" s="106"/>
      <x:c r="J143" s="121" t="str">
        <x:f>IF(OR(H143="Closed",G143=""),"",IF(G143&lt;TODAY(),"OVERDUE",""))</x:f>
      </x:c>
      <x:c r="K143" s="107"/>
      <x:c r="L143" s="127"/>
    </x:row>
    <x:row r="144">
      <x:c r="A144" s="105" t="str">
        <x:v>ACT-139</x:v>
      </x:c>
      <x:c r="B144" s="106"/>
      <x:c r="C144" s="107"/>
      <x:c r="D144" s="107"/>
      <x:c r="E144" s="107"/>
      <x:c r="F144" s="107" t="str">
        <x:v>Medium</x:v>
      </x:c>
      <x:c r="G144" s="106"/>
      <x:c r="H144" s="107"/>
      <x:c r="I144" s="106"/>
      <x:c r="J144" s="121" t="str">
        <x:f>IF(OR(H144="Closed",G144=""),"",IF(G144&lt;TODAY(),"OVERDUE",""))</x:f>
      </x:c>
      <x:c r="K144" s="107"/>
      <x:c r="L144" s="127"/>
    </x:row>
    <x:row r="145">
      <x:c r="A145" s="105" t="str">
        <x:v>ACT-140</x:v>
      </x:c>
      <x:c r="B145" s="106"/>
      <x:c r="C145" s="107"/>
      <x:c r="D145" s="107"/>
      <x:c r="E145" s="107"/>
      <x:c r="F145" s="107" t="str">
        <x:v>Medium</x:v>
      </x:c>
      <x:c r="G145" s="106"/>
      <x:c r="H145" s="107"/>
      <x:c r="I145" s="106"/>
      <x:c r="J145" s="121" t="str">
        <x:f>IF(OR(H145="Closed",G145=""),"",IF(G145&lt;TODAY(),"OVERDUE",""))</x:f>
      </x:c>
      <x:c r="K145" s="107"/>
      <x:c r="L145" s="127"/>
    </x:row>
    <x:row r="146">
      <x:c r="A146" s="105" t="str">
        <x:v>ACT-141</x:v>
      </x:c>
      <x:c r="B146" s="106"/>
      <x:c r="C146" s="107"/>
      <x:c r="D146" s="107"/>
      <x:c r="E146" s="107"/>
      <x:c r="F146" s="107" t="str">
        <x:v>Medium</x:v>
      </x:c>
      <x:c r="G146" s="106"/>
      <x:c r="H146" s="107"/>
      <x:c r="I146" s="106"/>
      <x:c r="J146" s="121" t="str">
        <x:f>IF(OR(H146="Closed",G146=""),"",IF(G146&lt;TODAY(),"OVERDUE",""))</x:f>
      </x:c>
      <x:c r="K146" s="107"/>
      <x:c r="L146" s="127"/>
    </x:row>
    <x:row r="147">
      <x:c r="A147" s="105" t="str">
        <x:v>ACT-142</x:v>
      </x:c>
      <x:c r="B147" s="106"/>
      <x:c r="C147" s="107"/>
      <x:c r="D147" s="107"/>
      <x:c r="E147" s="107"/>
      <x:c r="F147" s="107" t="str">
        <x:v>Medium</x:v>
      </x:c>
      <x:c r="G147" s="106"/>
      <x:c r="H147" s="107"/>
      <x:c r="I147" s="106"/>
      <x:c r="J147" s="121" t="str">
        <x:f>IF(OR(H147="Closed",G147=""),"",IF(G147&lt;TODAY(),"OVERDUE",""))</x:f>
      </x:c>
      <x:c r="K147" s="107"/>
      <x:c r="L147" s="127"/>
    </x:row>
    <x:row r="148">
      <x:c r="A148" s="105" t="str">
        <x:v>ACT-143</x:v>
      </x:c>
      <x:c r="B148" s="106"/>
      <x:c r="C148" s="107"/>
      <x:c r="D148" s="107"/>
      <x:c r="E148" s="107"/>
      <x:c r="F148" s="107" t="str">
        <x:v>Medium</x:v>
      </x:c>
      <x:c r="G148" s="106"/>
      <x:c r="H148" s="107"/>
      <x:c r="I148" s="106"/>
      <x:c r="J148" s="121" t="str">
        <x:f>IF(OR(H148="Closed",G148=""),"",IF(G148&lt;TODAY(),"OVERDUE",""))</x:f>
      </x:c>
      <x:c r="K148" s="107"/>
      <x:c r="L148" s="127"/>
    </x:row>
    <x:row r="149">
      <x:c r="A149" s="105" t="str">
        <x:v>ACT-144</x:v>
      </x:c>
      <x:c r="B149" s="106"/>
      <x:c r="C149" s="107"/>
      <x:c r="D149" s="107"/>
      <x:c r="E149" s="107"/>
      <x:c r="F149" s="107" t="str">
        <x:v>Medium</x:v>
      </x:c>
      <x:c r="G149" s="106"/>
      <x:c r="H149" s="107"/>
      <x:c r="I149" s="106"/>
      <x:c r="J149" s="121" t="str">
        <x:f>IF(OR(H149="Closed",G149=""),"",IF(G149&lt;TODAY(),"OVERDUE",""))</x:f>
      </x:c>
      <x:c r="K149" s="107"/>
      <x:c r="L149" s="127"/>
    </x:row>
    <x:row r="150">
      <x:c r="A150" s="105" t="str">
        <x:v>ACT-145</x:v>
      </x:c>
      <x:c r="B150" s="106"/>
      <x:c r="C150" s="107"/>
      <x:c r="D150" s="107"/>
      <x:c r="E150" s="107"/>
      <x:c r="F150" s="107" t="str">
        <x:v>Medium</x:v>
      </x:c>
      <x:c r="G150" s="106"/>
      <x:c r="H150" s="107"/>
      <x:c r="I150" s="106"/>
      <x:c r="J150" s="121" t="str">
        <x:f>IF(OR(H150="Closed",G150=""),"",IF(G150&lt;TODAY(),"OVERDUE",""))</x:f>
      </x:c>
      <x:c r="K150" s="107"/>
      <x:c r="L150" s="127"/>
    </x:row>
    <x:row r="151">
      <x:c r="A151" s="105" t="str">
        <x:v>ACT-146</x:v>
      </x:c>
      <x:c r="B151" s="106"/>
      <x:c r="C151" s="107"/>
      <x:c r="D151" s="107"/>
      <x:c r="E151" s="107"/>
      <x:c r="F151" s="107" t="str">
        <x:v>Medium</x:v>
      </x:c>
      <x:c r="G151" s="106"/>
      <x:c r="H151" s="107"/>
      <x:c r="I151" s="106"/>
      <x:c r="J151" s="121" t="str">
        <x:f>IF(OR(H151="Closed",G151=""),"",IF(G151&lt;TODAY(),"OVERDUE",""))</x:f>
      </x:c>
      <x:c r="K151" s="107"/>
      <x:c r="L151" s="127"/>
    </x:row>
    <x:row r="152">
      <x:c r="A152" s="105" t="str">
        <x:v>ACT-147</x:v>
      </x:c>
      <x:c r="B152" s="106"/>
      <x:c r="C152" s="107"/>
      <x:c r="D152" s="107"/>
      <x:c r="E152" s="107"/>
      <x:c r="F152" s="107" t="str">
        <x:v>Medium</x:v>
      </x:c>
      <x:c r="G152" s="106"/>
      <x:c r="H152" s="107"/>
      <x:c r="I152" s="106"/>
      <x:c r="J152" s="121" t="str">
        <x:f>IF(OR(H152="Closed",G152=""),"",IF(G152&lt;TODAY(),"OVERDUE",""))</x:f>
      </x:c>
      <x:c r="K152" s="107"/>
      <x:c r="L152" s="127"/>
    </x:row>
    <x:row r="153">
      <x:c r="A153" s="105" t="str">
        <x:v>ACT-148</x:v>
      </x:c>
      <x:c r="B153" s="106"/>
      <x:c r="C153" s="107"/>
      <x:c r="D153" s="107"/>
      <x:c r="E153" s="107"/>
      <x:c r="F153" s="107" t="str">
        <x:v>Medium</x:v>
      </x:c>
      <x:c r="G153" s="106"/>
      <x:c r="H153" s="107"/>
      <x:c r="I153" s="106"/>
      <x:c r="J153" s="121" t="str">
        <x:f>IF(OR(H153="Closed",G153=""),"",IF(G153&lt;TODAY(),"OVERDUE",""))</x:f>
      </x:c>
      <x:c r="K153" s="107"/>
      <x:c r="L153" s="127"/>
    </x:row>
    <x:row r="154">
      <x:c r="A154" s="105" t="str">
        <x:v>ACT-149</x:v>
      </x:c>
      <x:c r="B154" s="106"/>
      <x:c r="C154" s="107"/>
      <x:c r="D154" s="107"/>
      <x:c r="E154" s="107"/>
      <x:c r="F154" s="107" t="str">
        <x:v>Medium</x:v>
      </x:c>
      <x:c r="G154" s="106"/>
      <x:c r="H154" s="107"/>
      <x:c r="I154" s="106"/>
      <x:c r="J154" s="121" t="str">
        <x:f>IF(OR(H154="Closed",G154=""),"",IF(G154&lt;TODAY(),"OVERDUE",""))</x:f>
      </x:c>
      <x:c r="K154" s="107"/>
      <x:c r="L154" s="127"/>
    </x:row>
    <x:row r="155">
      <x:c r="A155" s="108" t="str">
        <x:v>ACT-150</x:v>
      </x:c>
      <x:c r="B155" s="109"/>
      <x:c r="C155" s="110"/>
      <x:c r="D155" s="110"/>
      <x:c r="E155" s="110"/>
      <x:c r="F155" s="110" t="str">
        <x:v>Medium</x:v>
      </x:c>
      <x:c r="G155" s="109"/>
      <x:c r="H155" s="110"/>
      <x:c r="I155" s="109"/>
      <x:c r="J155" s="122" t="str">
        <x:f>IF(OR(H155="Closed",G155=""),"",IF(G155&lt;TODAY(),"OVERDUE",""))</x:f>
      </x:c>
      <x:c r="K155" s="110"/>
      <x:c r="L155" s="128"/>
    </x:row>
  </x:sheetData>
  <x:mergeCells>
    <x:mergeCell ref="A1:L1"/>
    <x:mergeCell ref="A2:L2"/>
  </x:mergeCells>
  <x:conditionalFormatting sqref="J6:J155">
    <x:cfRule type="expression" dxfId="0" priority="1">
      <x:formula>J6="OVERDUE"</x:formula>
    </x:cfRule>
  </x:conditionalFormatting>
  <x:conditionalFormatting sqref="H6:H155">
    <x:cfRule type="expression" dxfId="1" priority="2">
      <x:formula>H6="Closed"</x:formula>
    </x:cfRule>
  </x:conditionalFormatting>
  <x:dataValidations count="2">
    <x:dataValidation type="list" sqref="F6:F155">
      <x:formula1>"Low,Medium,High,Critical"</x:formula1>
    </x:dataValidation>
    <x:dataValidation type="list" sqref="H6:H155">
      <x:formula1>"Not started,In progress,Waiting,Blocked,Closed,Cancelled"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3" hidden="0" customWidth="1"/>
    <x:col min="3" max="3" width="38" hidden="0" customWidth="1"/>
    <x:col min="4" max="4" width="34" hidden="0" customWidth="1"/>
    <x:col min="5" max="5" width="28" hidden="0" customWidth="1"/>
    <x:col min="6" max="6" width="20" hidden="0" customWidth="1"/>
    <x:col min="7" max="7" width="22" hidden="0" customWidth="1"/>
    <x:col min="8" max="8" width="22" hidden="0" customWidth="1"/>
    <x:col min="9" max="9" width="15" hidden="0" customWidth="1"/>
    <x:col min="10" max="10" width="14" hidden="0" customWidth="1"/>
    <x:col min="11" max="11" width="34" hidden="0" customWidth="1"/>
  </x:cols>
  <x:sheetData>
    <x:row r="1" ht="29" customHeight="1">
      <x:c r="A1" s="5" t="str">
        <x:v>Decisions Log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ht="21" customHeight="1">
      <x:c r="A2" s="12" t="str">
        <x:v>Ink &amp; Lintel | Client Project Control Pack | CPCP-04 | Record what was decided and why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</x:row>
    <x:row r="5">
      <x:c r="A5" s="26" t="str">
        <x:v>Decision ref</x:v>
      </x:c>
      <x:c r="B5" s="27" t="str">
        <x:v>Date</x:v>
      </x:c>
      <x:c r="C5" s="27" t="str">
        <x:v>Decision</x:v>
      </x:c>
      <x:c r="D5" s="27" t="str">
        <x:v>Reason / context</x:v>
      </x:c>
      <x:c r="E5" s="27" t="str">
        <x:v>Options considered</x:v>
      </x:c>
      <x:c r="F5" s="27" t="str">
        <x:v>Approved by</x:v>
      </x:c>
      <x:c r="G5" s="27" t="str">
        <x:v>Authority / approval ref</x:v>
      </x:c>
      <x:c r="H5" s="27" t="str">
        <x:v>Related change / risk</x:v>
      </x:c>
      <x:c r="I5" s="27" t="str">
        <x:v>Review / expiry date</x:v>
      </x:c>
      <x:c r="J5" s="27" t="str">
        <x:v>Status</x:v>
      </x:c>
      <x:c r="K5" s="28" t="str">
        <x:v>Evidence / notes</x:v>
      </x:c>
    </x:row>
    <x:row r="6">
      <x:c r="A6" s="102" t="str">
        <x:v>DEC-001</x:v>
      </x:c>
      <x:c r="B6" s="103"/>
      <x:c r="C6" s="104"/>
      <x:c r="D6" s="104"/>
      <x:c r="E6" s="104"/>
      <x:c r="F6" s="104"/>
      <x:c r="G6" s="104"/>
      <x:c r="H6" s="104"/>
      <x:c r="I6" s="103"/>
      <x:c r="J6" s="104"/>
      <x:c r="K6" s="126"/>
    </x:row>
    <x:row r="7">
      <x:c r="A7" s="105" t="str">
        <x:v>DEC-002</x:v>
      </x:c>
      <x:c r="B7" s="106"/>
      <x:c r="C7" s="107"/>
      <x:c r="D7" s="107"/>
      <x:c r="E7" s="107"/>
      <x:c r="F7" s="107"/>
      <x:c r="G7" s="107"/>
      <x:c r="H7" s="107"/>
      <x:c r="I7" s="106"/>
      <x:c r="J7" s="107"/>
      <x:c r="K7" s="127"/>
    </x:row>
    <x:row r="8">
      <x:c r="A8" s="105" t="str">
        <x:v>DEC-003</x:v>
      </x:c>
      <x:c r="B8" s="106"/>
      <x:c r="C8" s="107"/>
      <x:c r="D8" s="107"/>
      <x:c r="E8" s="107"/>
      <x:c r="F8" s="107"/>
      <x:c r="G8" s="107"/>
      <x:c r="H8" s="107"/>
      <x:c r="I8" s="106"/>
      <x:c r="J8" s="107"/>
      <x:c r="K8" s="127"/>
    </x:row>
    <x:row r="9">
      <x:c r="A9" s="105" t="str">
        <x:v>DEC-004</x:v>
      </x:c>
      <x:c r="B9" s="106"/>
      <x:c r="C9" s="107"/>
      <x:c r="D9" s="107"/>
      <x:c r="E9" s="107"/>
      <x:c r="F9" s="107"/>
      <x:c r="G9" s="107"/>
      <x:c r="H9" s="107"/>
      <x:c r="I9" s="106"/>
      <x:c r="J9" s="107"/>
      <x:c r="K9" s="127"/>
    </x:row>
    <x:row r="10">
      <x:c r="A10" s="105" t="str">
        <x:v>DEC-005</x:v>
      </x:c>
      <x:c r="B10" s="106"/>
      <x:c r="C10" s="107"/>
      <x:c r="D10" s="107"/>
      <x:c r="E10" s="107"/>
      <x:c r="F10" s="107"/>
      <x:c r="G10" s="107"/>
      <x:c r="H10" s="107"/>
      <x:c r="I10" s="106"/>
      <x:c r="J10" s="107"/>
      <x:c r="K10" s="127"/>
    </x:row>
    <x:row r="11">
      <x:c r="A11" s="105" t="str">
        <x:v>DEC-006</x:v>
      </x:c>
      <x:c r="B11" s="106"/>
      <x:c r="C11" s="107"/>
      <x:c r="D11" s="107"/>
      <x:c r="E11" s="107"/>
      <x:c r="F11" s="107"/>
      <x:c r="G11" s="107"/>
      <x:c r="H11" s="107"/>
      <x:c r="I11" s="106"/>
      <x:c r="J11" s="107"/>
      <x:c r="K11" s="127"/>
    </x:row>
    <x:row r="12">
      <x:c r="A12" s="105" t="str">
        <x:v>DEC-007</x:v>
      </x:c>
      <x:c r="B12" s="106"/>
      <x:c r="C12" s="107"/>
      <x:c r="D12" s="107"/>
      <x:c r="E12" s="107"/>
      <x:c r="F12" s="107"/>
      <x:c r="G12" s="107"/>
      <x:c r="H12" s="107"/>
      <x:c r="I12" s="106"/>
      <x:c r="J12" s="107"/>
      <x:c r="K12" s="127"/>
    </x:row>
    <x:row r="13">
      <x:c r="A13" s="105" t="str">
        <x:v>DEC-008</x:v>
      </x:c>
      <x:c r="B13" s="106"/>
      <x:c r="C13" s="107"/>
      <x:c r="D13" s="107"/>
      <x:c r="E13" s="107"/>
      <x:c r="F13" s="107"/>
      <x:c r="G13" s="107"/>
      <x:c r="H13" s="107"/>
      <x:c r="I13" s="106"/>
      <x:c r="J13" s="107"/>
      <x:c r="K13" s="127"/>
    </x:row>
    <x:row r="14">
      <x:c r="A14" s="105" t="str">
        <x:v>DEC-009</x:v>
      </x:c>
      <x:c r="B14" s="106"/>
      <x:c r="C14" s="107"/>
      <x:c r="D14" s="107"/>
      <x:c r="E14" s="107"/>
      <x:c r="F14" s="107"/>
      <x:c r="G14" s="107"/>
      <x:c r="H14" s="107"/>
      <x:c r="I14" s="106"/>
      <x:c r="J14" s="107"/>
      <x:c r="K14" s="127"/>
    </x:row>
    <x:row r="15">
      <x:c r="A15" s="105" t="str">
        <x:v>DEC-010</x:v>
      </x:c>
      <x:c r="B15" s="106"/>
      <x:c r="C15" s="107"/>
      <x:c r="D15" s="107"/>
      <x:c r="E15" s="107"/>
      <x:c r="F15" s="107"/>
      <x:c r="G15" s="107"/>
      <x:c r="H15" s="107"/>
      <x:c r="I15" s="106"/>
      <x:c r="J15" s="107"/>
      <x:c r="K15" s="127"/>
    </x:row>
    <x:row r="16">
      <x:c r="A16" s="105" t="str">
        <x:v>DEC-011</x:v>
      </x:c>
      <x:c r="B16" s="106"/>
      <x:c r="C16" s="107"/>
      <x:c r="D16" s="107"/>
      <x:c r="E16" s="107"/>
      <x:c r="F16" s="107"/>
      <x:c r="G16" s="107"/>
      <x:c r="H16" s="107"/>
      <x:c r="I16" s="106"/>
      <x:c r="J16" s="107"/>
      <x:c r="K16" s="127"/>
    </x:row>
    <x:row r="17">
      <x:c r="A17" s="105" t="str">
        <x:v>DEC-012</x:v>
      </x:c>
      <x:c r="B17" s="106"/>
      <x:c r="C17" s="107"/>
      <x:c r="D17" s="107"/>
      <x:c r="E17" s="107"/>
      <x:c r="F17" s="107"/>
      <x:c r="G17" s="107"/>
      <x:c r="H17" s="107"/>
      <x:c r="I17" s="106"/>
      <x:c r="J17" s="107"/>
      <x:c r="K17" s="127"/>
    </x:row>
    <x:row r="18">
      <x:c r="A18" s="105" t="str">
        <x:v>DEC-013</x:v>
      </x:c>
      <x:c r="B18" s="106"/>
      <x:c r="C18" s="107"/>
      <x:c r="D18" s="107"/>
      <x:c r="E18" s="107"/>
      <x:c r="F18" s="107"/>
      <x:c r="G18" s="107"/>
      <x:c r="H18" s="107"/>
      <x:c r="I18" s="106"/>
      <x:c r="J18" s="107"/>
      <x:c r="K18" s="127"/>
    </x:row>
    <x:row r="19">
      <x:c r="A19" s="105" t="str">
        <x:v>DEC-014</x:v>
      </x:c>
      <x:c r="B19" s="106"/>
      <x:c r="C19" s="107"/>
      <x:c r="D19" s="107"/>
      <x:c r="E19" s="107"/>
      <x:c r="F19" s="107"/>
      <x:c r="G19" s="107"/>
      <x:c r="H19" s="107"/>
      <x:c r="I19" s="106"/>
      <x:c r="J19" s="107"/>
      <x:c r="K19" s="127"/>
    </x:row>
    <x:row r="20">
      <x:c r="A20" s="105" t="str">
        <x:v>DEC-015</x:v>
      </x:c>
      <x:c r="B20" s="106"/>
      <x:c r="C20" s="107"/>
      <x:c r="D20" s="107"/>
      <x:c r="E20" s="107"/>
      <x:c r="F20" s="107"/>
      <x:c r="G20" s="107"/>
      <x:c r="H20" s="107"/>
      <x:c r="I20" s="106"/>
      <x:c r="J20" s="107"/>
      <x:c r="K20" s="127"/>
    </x:row>
    <x:row r="21">
      <x:c r="A21" s="105" t="str">
        <x:v>DEC-016</x:v>
      </x:c>
      <x:c r="B21" s="106"/>
      <x:c r="C21" s="107"/>
      <x:c r="D21" s="107"/>
      <x:c r="E21" s="107"/>
      <x:c r="F21" s="107"/>
      <x:c r="G21" s="107"/>
      <x:c r="H21" s="107"/>
      <x:c r="I21" s="106"/>
      <x:c r="J21" s="107"/>
      <x:c r="K21" s="127"/>
    </x:row>
    <x:row r="22">
      <x:c r="A22" s="105" t="str">
        <x:v>DEC-017</x:v>
      </x:c>
      <x:c r="B22" s="106"/>
      <x:c r="C22" s="107"/>
      <x:c r="D22" s="107"/>
      <x:c r="E22" s="107"/>
      <x:c r="F22" s="107"/>
      <x:c r="G22" s="107"/>
      <x:c r="H22" s="107"/>
      <x:c r="I22" s="106"/>
      <x:c r="J22" s="107"/>
      <x:c r="K22" s="127"/>
    </x:row>
    <x:row r="23">
      <x:c r="A23" s="105" t="str">
        <x:v>DEC-018</x:v>
      </x:c>
      <x:c r="B23" s="106"/>
      <x:c r="C23" s="107"/>
      <x:c r="D23" s="107"/>
      <x:c r="E23" s="107"/>
      <x:c r="F23" s="107"/>
      <x:c r="G23" s="107"/>
      <x:c r="H23" s="107"/>
      <x:c r="I23" s="106"/>
      <x:c r="J23" s="107"/>
      <x:c r="K23" s="127"/>
    </x:row>
    <x:row r="24">
      <x:c r="A24" s="105" t="str">
        <x:v>DEC-019</x:v>
      </x:c>
      <x:c r="B24" s="106"/>
      <x:c r="C24" s="107"/>
      <x:c r="D24" s="107"/>
      <x:c r="E24" s="107"/>
      <x:c r="F24" s="107"/>
      <x:c r="G24" s="107"/>
      <x:c r="H24" s="107"/>
      <x:c r="I24" s="106"/>
      <x:c r="J24" s="107"/>
      <x:c r="K24" s="127"/>
    </x:row>
    <x:row r="25">
      <x:c r="A25" s="105" t="str">
        <x:v>DEC-020</x:v>
      </x:c>
      <x:c r="B25" s="106"/>
      <x:c r="C25" s="107"/>
      <x:c r="D25" s="107"/>
      <x:c r="E25" s="107"/>
      <x:c r="F25" s="107"/>
      <x:c r="G25" s="107"/>
      <x:c r="H25" s="107"/>
      <x:c r="I25" s="106"/>
      <x:c r="J25" s="107"/>
      <x:c r="K25" s="127"/>
    </x:row>
    <x:row r="26">
      <x:c r="A26" s="105" t="str">
        <x:v>DEC-021</x:v>
      </x:c>
      <x:c r="B26" s="106"/>
      <x:c r="C26" s="107"/>
      <x:c r="D26" s="107"/>
      <x:c r="E26" s="107"/>
      <x:c r="F26" s="107"/>
      <x:c r="G26" s="107"/>
      <x:c r="H26" s="107"/>
      <x:c r="I26" s="106"/>
      <x:c r="J26" s="107"/>
      <x:c r="K26" s="127"/>
    </x:row>
    <x:row r="27">
      <x:c r="A27" s="105" t="str">
        <x:v>DEC-022</x:v>
      </x:c>
      <x:c r="B27" s="106"/>
      <x:c r="C27" s="107"/>
      <x:c r="D27" s="107"/>
      <x:c r="E27" s="107"/>
      <x:c r="F27" s="107"/>
      <x:c r="G27" s="107"/>
      <x:c r="H27" s="107"/>
      <x:c r="I27" s="106"/>
      <x:c r="J27" s="107"/>
      <x:c r="K27" s="127"/>
    </x:row>
    <x:row r="28">
      <x:c r="A28" s="105" t="str">
        <x:v>DEC-023</x:v>
      </x:c>
      <x:c r="B28" s="106"/>
      <x:c r="C28" s="107"/>
      <x:c r="D28" s="107"/>
      <x:c r="E28" s="107"/>
      <x:c r="F28" s="107"/>
      <x:c r="G28" s="107"/>
      <x:c r="H28" s="107"/>
      <x:c r="I28" s="106"/>
      <x:c r="J28" s="107"/>
      <x:c r="K28" s="127"/>
    </x:row>
    <x:row r="29">
      <x:c r="A29" s="105" t="str">
        <x:v>DEC-024</x:v>
      </x:c>
      <x:c r="B29" s="106"/>
      <x:c r="C29" s="107"/>
      <x:c r="D29" s="107"/>
      <x:c r="E29" s="107"/>
      <x:c r="F29" s="107"/>
      <x:c r="G29" s="107"/>
      <x:c r="H29" s="107"/>
      <x:c r="I29" s="106"/>
      <x:c r="J29" s="107"/>
      <x:c r="K29" s="127"/>
    </x:row>
    <x:row r="30">
      <x:c r="A30" s="105" t="str">
        <x:v>DEC-025</x:v>
      </x:c>
      <x:c r="B30" s="106"/>
      <x:c r="C30" s="107"/>
      <x:c r="D30" s="107"/>
      <x:c r="E30" s="107"/>
      <x:c r="F30" s="107"/>
      <x:c r="G30" s="107"/>
      <x:c r="H30" s="107"/>
      <x:c r="I30" s="106"/>
      <x:c r="J30" s="107"/>
      <x:c r="K30" s="127"/>
    </x:row>
    <x:row r="31">
      <x:c r="A31" s="105" t="str">
        <x:v>DEC-026</x:v>
      </x:c>
      <x:c r="B31" s="106"/>
      <x:c r="C31" s="107"/>
      <x:c r="D31" s="107"/>
      <x:c r="E31" s="107"/>
      <x:c r="F31" s="107"/>
      <x:c r="G31" s="107"/>
      <x:c r="H31" s="107"/>
      <x:c r="I31" s="106"/>
      <x:c r="J31" s="107"/>
      <x:c r="K31" s="127"/>
    </x:row>
    <x:row r="32">
      <x:c r="A32" s="105" t="str">
        <x:v>DEC-027</x:v>
      </x:c>
      <x:c r="B32" s="106"/>
      <x:c r="C32" s="107"/>
      <x:c r="D32" s="107"/>
      <x:c r="E32" s="107"/>
      <x:c r="F32" s="107"/>
      <x:c r="G32" s="107"/>
      <x:c r="H32" s="107"/>
      <x:c r="I32" s="106"/>
      <x:c r="J32" s="107"/>
      <x:c r="K32" s="127"/>
    </x:row>
    <x:row r="33">
      <x:c r="A33" s="105" t="str">
        <x:v>DEC-028</x:v>
      </x:c>
      <x:c r="B33" s="106"/>
      <x:c r="C33" s="107"/>
      <x:c r="D33" s="107"/>
      <x:c r="E33" s="107"/>
      <x:c r="F33" s="107"/>
      <x:c r="G33" s="107"/>
      <x:c r="H33" s="107"/>
      <x:c r="I33" s="106"/>
      <x:c r="J33" s="107"/>
      <x:c r="K33" s="127"/>
    </x:row>
    <x:row r="34">
      <x:c r="A34" s="105" t="str">
        <x:v>DEC-029</x:v>
      </x:c>
      <x:c r="B34" s="106"/>
      <x:c r="C34" s="107"/>
      <x:c r="D34" s="107"/>
      <x:c r="E34" s="107"/>
      <x:c r="F34" s="107"/>
      <x:c r="G34" s="107"/>
      <x:c r="H34" s="107"/>
      <x:c r="I34" s="106"/>
      <x:c r="J34" s="107"/>
      <x:c r="K34" s="127"/>
    </x:row>
    <x:row r="35">
      <x:c r="A35" s="105" t="str">
        <x:v>DEC-030</x:v>
      </x:c>
      <x:c r="B35" s="106"/>
      <x:c r="C35" s="107"/>
      <x:c r="D35" s="107"/>
      <x:c r="E35" s="107"/>
      <x:c r="F35" s="107"/>
      <x:c r="G35" s="107"/>
      <x:c r="H35" s="107"/>
      <x:c r="I35" s="106"/>
      <x:c r="J35" s="107"/>
      <x:c r="K35" s="127"/>
    </x:row>
    <x:row r="36">
      <x:c r="A36" s="105" t="str">
        <x:v>DEC-031</x:v>
      </x:c>
      <x:c r="B36" s="106"/>
      <x:c r="C36" s="107"/>
      <x:c r="D36" s="107"/>
      <x:c r="E36" s="107"/>
      <x:c r="F36" s="107"/>
      <x:c r="G36" s="107"/>
      <x:c r="H36" s="107"/>
      <x:c r="I36" s="106"/>
      <x:c r="J36" s="107"/>
      <x:c r="K36" s="127"/>
    </x:row>
    <x:row r="37">
      <x:c r="A37" s="105" t="str">
        <x:v>DEC-032</x:v>
      </x:c>
      <x:c r="B37" s="106"/>
      <x:c r="C37" s="107"/>
      <x:c r="D37" s="107"/>
      <x:c r="E37" s="107"/>
      <x:c r="F37" s="107"/>
      <x:c r="G37" s="107"/>
      <x:c r="H37" s="107"/>
      <x:c r="I37" s="106"/>
      <x:c r="J37" s="107"/>
      <x:c r="K37" s="127"/>
    </x:row>
    <x:row r="38">
      <x:c r="A38" s="105" t="str">
        <x:v>DEC-033</x:v>
      </x:c>
      <x:c r="B38" s="106"/>
      <x:c r="C38" s="107"/>
      <x:c r="D38" s="107"/>
      <x:c r="E38" s="107"/>
      <x:c r="F38" s="107"/>
      <x:c r="G38" s="107"/>
      <x:c r="H38" s="107"/>
      <x:c r="I38" s="106"/>
      <x:c r="J38" s="107"/>
      <x:c r="K38" s="127"/>
    </x:row>
    <x:row r="39">
      <x:c r="A39" s="105" t="str">
        <x:v>DEC-034</x:v>
      </x:c>
      <x:c r="B39" s="106"/>
      <x:c r="C39" s="107"/>
      <x:c r="D39" s="107"/>
      <x:c r="E39" s="107"/>
      <x:c r="F39" s="107"/>
      <x:c r="G39" s="107"/>
      <x:c r="H39" s="107"/>
      <x:c r="I39" s="106"/>
      <x:c r="J39" s="107"/>
      <x:c r="K39" s="127"/>
    </x:row>
    <x:row r="40">
      <x:c r="A40" s="105" t="str">
        <x:v>DEC-035</x:v>
      </x:c>
      <x:c r="B40" s="106"/>
      <x:c r="C40" s="107"/>
      <x:c r="D40" s="107"/>
      <x:c r="E40" s="107"/>
      <x:c r="F40" s="107"/>
      <x:c r="G40" s="107"/>
      <x:c r="H40" s="107"/>
      <x:c r="I40" s="106"/>
      <x:c r="J40" s="107"/>
      <x:c r="K40" s="127"/>
    </x:row>
    <x:row r="41">
      <x:c r="A41" s="105" t="str">
        <x:v>DEC-036</x:v>
      </x:c>
      <x:c r="B41" s="106"/>
      <x:c r="C41" s="107"/>
      <x:c r="D41" s="107"/>
      <x:c r="E41" s="107"/>
      <x:c r="F41" s="107"/>
      <x:c r="G41" s="107"/>
      <x:c r="H41" s="107"/>
      <x:c r="I41" s="106"/>
      <x:c r="J41" s="107"/>
      <x:c r="K41" s="127"/>
    </x:row>
    <x:row r="42">
      <x:c r="A42" s="105" t="str">
        <x:v>DEC-037</x:v>
      </x:c>
      <x:c r="B42" s="106"/>
      <x:c r="C42" s="107"/>
      <x:c r="D42" s="107"/>
      <x:c r="E42" s="107"/>
      <x:c r="F42" s="107"/>
      <x:c r="G42" s="107"/>
      <x:c r="H42" s="107"/>
      <x:c r="I42" s="106"/>
      <x:c r="J42" s="107"/>
      <x:c r="K42" s="127"/>
    </x:row>
    <x:row r="43">
      <x:c r="A43" s="105" t="str">
        <x:v>DEC-038</x:v>
      </x:c>
      <x:c r="B43" s="106"/>
      <x:c r="C43" s="107"/>
      <x:c r="D43" s="107"/>
      <x:c r="E43" s="107"/>
      <x:c r="F43" s="107"/>
      <x:c r="G43" s="107"/>
      <x:c r="H43" s="107"/>
      <x:c r="I43" s="106"/>
      <x:c r="J43" s="107"/>
      <x:c r="K43" s="127"/>
    </x:row>
    <x:row r="44">
      <x:c r="A44" s="105" t="str">
        <x:v>DEC-039</x:v>
      </x:c>
      <x:c r="B44" s="106"/>
      <x:c r="C44" s="107"/>
      <x:c r="D44" s="107"/>
      <x:c r="E44" s="107"/>
      <x:c r="F44" s="107"/>
      <x:c r="G44" s="107"/>
      <x:c r="H44" s="107"/>
      <x:c r="I44" s="106"/>
      <x:c r="J44" s="107"/>
      <x:c r="K44" s="127"/>
    </x:row>
    <x:row r="45">
      <x:c r="A45" s="105" t="str">
        <x:v>DEC-040</x:v>
      </x:c>
      <x:c r="B45" s="106"/>
      <x:c r="C45" s="107"/>
      <x:c r="D45" s="107"/>
      <x:c r="E45" s="107"/>
      <x:c r="F45" s="107"/>
      <x:c r="G45" s="107"/>
      <x:c r="H45" s="107"/>
      <x:c r="I45" s="106"/>
      <x:c r="J45" s="107"/>
      <x:c r="K45" s="127"/>
    </x:row>
    <x:row r="46">
      <x:c r="A46" s="105" t="str">
        <x:v>DEC-041</x:v>
      </x:c>
      <x:c r="B46" s="106"/>
      <x:c r="C46" s="107"/>
      <x:c r="D46" s="107"/>
      <x:c r="E46" s="107"/>
      <x:c r="F46" s="107"/>
      <x:c r="G46" s="107"/>
      <x:c r="H46" s="107"/>
      <x:c r="I46" s="106"/>
      <x:c r="J46" s="107"/>
      <x:c r="K46" s="127"/>
    </x:row>
    <x:row r="47">
      <x:c r="A47" s="105" t="str">
        <x:v>DEC-042</x:v>
      </x:c>
      <x:c r="B47" s="106"/>
      <x:c r="C47" s="107"/>
      <x:c r="D47" s="107"/>
      <x:c r="E47" s="107"/>
      <x:c r="F47" s="107"/>
      <x:c r="G47" s="107"/>
      <x:c r="H47" s="107"/>
      <x:c r="I47" s="106"/>
      <x:c r="J47" s="107"/>
      <x:c r="K47" s="127"/>
    </x:row>
    <x:row r="48">
      <x:c r="A48" s="105" t="str">
        <x:v>DEC-043</x:v>
      </x:c>
      <x:c r="B48" s="106"/>
      <x:c r="C48" s="107"/>
      <x:c r="D48" s="107"/>
      <x:c r="E48" s="107"/>
      <x:c r="F48" s="107"/>
      <x:c r="G48" s="107"/>
      <x:c r="H48" s="107"/>
      <x:c r="I48" s="106"/>
      <x:c r="J48" s="107"/>
      <x:c r="K48" s="127"/>
    </x:row>
    <x:row r="49">
      <x:c r="A49" s="105" t="str">
        <x:v>DEC-044</x:v>
      </x:c>
      <x:c r="B49" s="106"/>
      <x:c r="C49" s="107"/>
      <x:c r="D49" s="107"/>
      <x:c r="E49" s="107"/>
      <x:c r="F49" s="107"/>
      <x:c r="G49" s="107"/>
      <x:c r="H49" s="107"/>
      <x:c r="I49" s="106"/>
      <x:c r="J49" s="107"/>
      <x:c r="K49" s="127"/>
    </x:row>
    <x:row r="50">
      <x:c r="A50" s="105" t="str">
        <x:v>DEC-045</x:v>
      </x:c>
      <x:c r="B50" s="106"/>
      <x:c r="C50" s="107"/>
      <x:c r="D50" s="107"/>
      <x:c r="E50" s="107"/>
      <x:c r="F50" s="107"/>
      <x:c r="G50" s="107"/>
      <x:c r="H50" s="107"/>
      <x:c r="I50" s="106"/>
      <x:c r="J50" s="107"/>
      <x:c r="K50" s="127"/>
    </x:row>
    <x:row r="51">
      <x:c r="A51" s="105" t="str">
        <x:v>DEC-046</x:v>
      </x:c>
      <x:c r="B51" s="106"/>
      <x:c r="C51" s="107"/>
      <x:c r="D51" s="107"/>
      <x:c r="E51" s="107"/>
      <x:c r="F51" s="107"/>
      <x:c r="G51" s="107"/>
      <x:c r="H51" s="107"/>
      <x:c r="I51" s="106"/>
      <x:c r="J51" s="107"/>
      <x:c r="K51" s="127"/>
    </x:row>
    <x:row r="52">
      <x:c r="A52" s="105" t="str">
        <x:v>DEC-047</x:v>
      </x:c>
      <x:c r="B52" s="106"/>
      <x:c r="C52" s="107"/>
      <x:c r="D52" s="107"/>
      <x:c r="E52" s="107"/>
      <x:c r="F52" s="107"/>
      <x:c r="G52" s="107"/>
      <x:c r="H52" s="107"/>
      <x:c r="I52" s="106"/>
      <x:c r="J52" s="107"/>
      <x:c r="K52" s="127"/>
    </x:row>
    <x:row r="53">
      <x:c r="A53" s="105" t="str">
        <x:v>DEC-048</x:v>
      </x:c>
      <x:c r="B53" s="106"/>
      <x:c r="C53" s="107"/>
      <x:c r="D53" s="107"/>
      <x:c r="E53" s="107"/>
      <x:c r="F53" s="107"/>
      <x:c r="G53" s="107"/>
      <x:c r="H53" s="107"/>
      <x:c r="I53" s="106"/>
      <x:c r="J53" s="107"/>
      <x:c r="K53" s="127"/>
    </x:row>
    <x:row r="54">
      <x:c r="A54" s="105" t="str">
        <x:v>DEC-049</x:v>
      </x:c>
      <x:c r="B54" s="106"/>
      <x:c r="C54" s="107"/>
      <x:c r="D54" s="107"/>
      <x:c r="E54" s="107"/>
      <x:c r="F54" s="107"/>
      <x:c r="G54" s="107"/>
      <x:c r="H54" s="107"/>
      <x:c r="I54" s="106"/>
      <x:c r="J54" s="107"/>
      <x:c r="K54" s="127"/>
    </x:row>
    <x:row r="55">
      <x:c r="A55" s="105" t="str">
        <x:v>DEC-050</x:v>
      </x:c>
      <x:c r="B55" s="106"/>
      <x:c r="C55" s="107"/>
      <x:c r="D55" s="107"/>
      <x:c r="E55" s="107"/>
      <x:c r="F55" s="107"/>
      <x:c r="G55" s="107"/>
      <x:c r="H55" s="107"/>
      <x:c r="I55" s="106"/>
      <x:c r="J55" s="107"/>
      <x:c r="K55" s="127"/>
    </x:row>
    <x:row r="56">
      <x:c r="A56" s="105" t="str">
        <x:v>DEC-051</x:v>
      </x:c>
      <x:c r="B56" s="106"/>
      <x:c r="C56" s="107"/>
      <x:c r="D56" s="107"/>
      <x:c r="E56" s="107"/>
      <x:c r="F56" s="107"/>
      <x:c r="G56" s="107"/>
      <x:c r="H56" s="107"/>
      <x:c r="I56" s="106"/>
      <x:c r="J56" s="107"/>
      <x:c r="K56" s="127"/>
    </x:row>
    <x:row r="57">
      <x:c r="A57" s="105" t="str">
        <x:v>DEC-052</x:v>
      </x:c>
      <x:c r="B57" s="106"/>
      <x:c r="C57" s="107"/>
      <x:c r="D57" s="107"/>
      <x:c r="E57" s="107"/>
      <x:c r="F57" s="107"/>
      <x:c r="G57" s="107"/>
      <x:c r="H57" s="107"/>
      <x:c r="I57" s="106"/>
      <x:c r="J57" s="107"/>
      <x:c r="K57" s="127"/>
    </x:row>
    <x:row r="58">
      <x:c r="A58" s="105" t="str">
        <x:v>DEC-053</x:v>
      </x:c>
      <x:c r="B58" s="106"/>
      <x:c r="C58" s="107"/>
      <x:c r="D58" s="107"/>
      <x:c r="E58" s="107"/>
      <x:c r="F58" s="107"/>
      <x:c r="G58" s="107"/>
      <x:c r="H58" s="107"/>
      <x:c r="I58" s="106"/>
      <x:c r="J58" s="107"/>
      <x:c r="K58" s="127"/>
    </x:row>
    <x:row r="59">
      <x:c r="A59" s="105" t="str">
        <x:v>DEC-054</x:v>
      </x:c>
      <x:c r="B59" s="106"/>
      <x:c r="C59" s="107"/>
      <x:c r="D59" s="107"/>
      <x:c r="E59" s="107"/>
      <x:c r="F59" s="107"/>
      <x:c r="G59" s="107"/>
      <x:c r="H59" s="107"/>
      <x:c r="I59" s="106"/>
      <x:c r="J59" s="107"/>
      <x:c r="K59" s="127"/>
    </x:row>
    <x:row r="60">
      <x:c r="A60" s="105" t="str">
        <x:v>DEC-055</x:v>
      </x:c>
      <x:c r="B60" s="106"/>
      <x:c r="C60" s="107"/>
      <x:c r="D60" s="107"/>
      <x:c r="E60" s="107"/>
      <x:c r="F60" s="107"/>
      <x:c r="G60" s="107"/>
      <x:c r="H60" s="107"/>
      <x:c r="I60" s="106"/>
      <x:c r="J60" s="107"/>
      <x:c r="K60" s="127"/>
    </x:row>
    <x:row r="61">
      <x:c r="A61" s="105" t="str">
        <x:v>DEC-056</x:v>
      </x:c>
      <x:c r="B61" s="106"/>
      <x:c r="C61" s="107"/>
      <x:c r="D61" s="107"/>
      <x:c r="E61" s="107"/>
      <x:c r="F61" s="107"/>
      <x:c r="G61" s="107"/>
      <x:c r="H61" s="107"/>
      <x:c r="I61" s="106"/>
      <x:c r="J61" s="107"/>
      <x:c r="K61" s="127"/>
    </x:row>
    <x:row r="62">
      <x:c r="A62" s="105" t="str">
        <x:v>DEC-057</x:v>
      </x:c>
      <x:c r="B62" s="106"/>
      <x:c r="C62" s="107"/>
      <x:c r="D62" s="107"/>
      <x:c r="E62" s="107"/>
      <x:c r="F62" s="107"/>
      <x:c r="G62" s="107"/>
      <x:c r="H62" s="107"/>
      <x:c r="I62" s="106"/>
      <x:c r="J62" s="107"/>
      <x:c r="K62" s="127"/>
    </x:row>
    <x:row r="63">
      <x:c r="A63" s="105" t="str">
        <x:v>DEC-058</x:v>
      </x:c>
      <x:c r="B63" s="106"/>
      <x:c r="C63" s="107"/>
      <x:c r="D63" s="107"/>
      <x:c r="E63" s="107"/>
      <x:c r="F63" s="107"/>
      <x:c r="G63" s="107"/>
      <x:c r="H63" s="107"/>
      <x:c r="I63" s="106"/>
      <x:c r="J63" s="107"/>
      <x:c r="K63" s="127"/>
    </x:row>
    <x:row r="64">
      <x:c r="A64" s="105" t="str">
        <x:v>DEC-059</x:v>
      </x:c>
      <x:c r="B64" s="106"/>
      <x:c r="C64" s="107"/>
      <x:c r="D64" s="107"/>
      <x:c r="E64" s="107"/>
      <x:c r="F64" s="107"/>
      <x:c r="G64" s="107"/>
      <x:c r="H64" s="107"/>
      <x:c r="I64" s="106"/>
      <x:c r="J64" s="107"/>
      <x:c r="K64" s="127"/>
    </x:row>
    <x:row r="65">
      <x:c r="A65" s="105" t="str">
        <x:v>DEC-060</x:v>
      </x:c>
      <x:c r="B65" s="106"/>
      <x:c r="C65" s="107"/>
      <x:c r="D65" s="107"/>
      <x:c r="E65" s="107"/>
      <x:c r="F65" s="107"/>
      <x:c r="G65" s="107"/>
      <x:c r="H65" s="107"/>
      <x:c r="I65" s="106"/>
      <x:c r="J65" s="107"/>
      <x:c r="K65" s="127"/>
    </x:row>
    <x:row r="66">
      <x:c r="A66" s="105" t="str">
        <x:v>DEC-061</x:v>
      </x:c>
      <x:c r="B66" s="106"/>
      <x:c r="C66" s="107"/>
      <x:c r="D66" s="107"/>
      <x:c r="E66" s="107"/>
      <x:c r="F66" s="107"/>
      <x:c r="G66" s="107"/>
      <x:c r="H66" s="107"/>
      <x:c r="I66" s="106"/>
      <x:c r="J66" s="107"/>
      <x:c r="K66" s="127"/>
    </x:row>
    <x:row r="67">
      <x:c r="A67" s="105" t="str">
        <x:v>DEC-062</x:v>
      </x:c>
      <x:c r="B67" s="106"/>
      <x:c r="C67" s="107"/>
      <x:c r="D67" s="107"/>
      <x:c r="E67" s="107"/>
      <x:c r="F67" s="107"/>
      <x:c r="G67" s="107"/>
      <x:c r="H67" s="107"/>
      <x:c r="I67" s="106"/>
      <x:c r="J67" s="107"/>
      <x:c r="K67" s="127"/>
    </x:row>
    <x:row r="68">
      <x:c r="A68" s="105" t="str">
        <x:v>DEC-063</x:v>
      </x:c>
      <x:c r="B68" s="106"/>
      <x:c r="C68" s="107"/>
      <x:c r="D68" s="107"/>
      <x:c r="E68" s="107"/>
      <x:c r="F68" s="107"/>
      <x:c r="G68" s="107"/>
      <x:c r="H68" s="107"/>
      <x:c r="I68" s="106"/>
      <x:c r="J68" s="107"/>
      <x:c r="K68" s="127"/>
    </x:row>
    <x:row r="69">
      <x:c r="A69" s="105" t="str">
        <x:v>DEC-064</x:v>
      </x:c>
      <x:c r="B69" s="106"/>
      <x:c r="C69" s="107"/>
      <x:c r="D69" s="107"/>
      <x:c r="E69" s="107"/>
      <x:c r="F69" s="107"/>
      <x:c r="G69" s="107"/>
      <x:c r="H69" s="107"/>
      <x:c r="I69" s="106"/>
      <x:c r="J69" s="107"/>
      <x:c r="K69" s="127"/>
    </x:row>
    <x:row r="70">
      <x:c r="A70" s="105" t="str">
        <x:v>DEC-065</x:v>
      </x:c>
      <x:c r="B70" s="106"/>
      <x:c r="C70" s="107"/>
      <x:c r="D70" s="107"/>
      <x:c r="E70" s="107"/>
      <x:c r="F70" s="107"/>
      <x:c r="G70" s="107"/>
      <x:c r="H70" s="107"/>
      <x:c r="I70" s="106"/>
      <x:c r="J70" s="107"/>
      <x:c r="K70" s="127"/>
    </x:row>
    <x:row r="71">
      <x:c r="A71" s="105" t="str">
        <x:v>DEC-066</x:v>
      </x:c>
      <x:c r="B71" s="106"/>
      <x:c r="C71" s="107"/>
      <x:c r="D71" s="107"/>
      <x:c r="E71" s="107"/>
      <x:c r="F71" s="107"/>
      <x:c r="G71" s="107"/>
      <x:c r="H71" s="107"/>
      <x:c r="I71" s="106"/>
      <x:c r="J71" s="107"/>
      <x:c r="K71" s="127"/>
    </x:row>
    <x:row r="72">
      <x:c r="A72" s="105" t="str">
        <x:v>DEC-067</x:v>
      </x:c>
      <x:c r="B72" s="106"/>
      <x:c r="C72" s="107"/>
      <x:c r="D72" s="107"/>
      <x:c r="E72" s="107"/>
      <x:c r="F72" s="107"/>
      <x:c r="G72" s="107"/>
      <x:c r="H72" s="107"/>
      <x:c r="I72" s="106"/>
      <x:c r="J72" s="107"/>
      <x:c r="K72" s="127"/>
    </x:row>
    <x:row r="73">
      <x:c r="A73" s="105" t="str">
        <x:v>DEC-068</x:v>
      </x:c>
      <x:c r="B73" s="106"/>
      <x:c r="C73" s="107"/>
      <x:c r="D73" s="107"/>
      <x:c r="E73" s="107"/>
      <x:c r="F73" s="107"/>
      <x:c r="G73" s="107"/>
      <x:c r="H73" s="107"/>
      <x:c r="I73" s="106"/>
      <x:c r="J73" s="107"/>
      <x:c r="K73" s="127"/>
    </x:row>
    <x:row r="74">
      <x:c r="A74" s="105" t="str">
        <x:v>DEC-069</x:v>
      </x:c>
      <x:c r="B74" s="106"/>
      <x:c r="C74" s="107"/>
      <x:c r="D74" s="107"/>
      <x:c r="E74" s="107"/>
      <x:c r="F74" s="107"/>
      <x:c r="G74" s="107"/>
      <x:c r="H74" s="107"/>
      <x:c r="I74" s="106"/>
      <x:c r="J74" s="107"/>
      <x:c r="K74" s="127"/>
    </x:row>
    <x:row r="75">
      <x:c r="A75" s="105" t="str">
        <x:v>DEC-070</x:v>
      </x:c>
      <x:c r="B75" s="106"/>
      <x:c r="C75" s="107"/>
      <x:c r="D75" s="107"/>
      <x:c r="E75" s="107"/>
      <x:c r="F75" s="107"/>
      <x:c r="G75" s="107"/>
      <x:c r="H75" s="107"/>
      <x:c r="I75" s="106"/>
      <x:c r="J75" s="107"/>
      <x:c r="K75" s="127"/>
    </x:row>
    <x:row r="76">
      <x:c r="A76" s="105" t="str">
        <x:v>DEC-071</x:v>
      </x:c>
      <x:c r="B76" s="106"/>
      <x:c r="C76" s="107"/>
      <x:c r="D76" s="107"/>
      <x:c r="E76" s="107"/>
      <x:c r="F76" s="107"/>
      <x:c r="G76" s="107"/>
      <x:c r="H76" s="107"/>
      <x:c r="I76" s="106"/>
      <x:c r="J76" s="107"/>
      <x:c r="K76" s="127"/>
    </x:row>
    <x:row r="77">
      <x:c r="A77" s="105" t="str">
        <x:v>DEC-072</x:v>
      </x:c>
      <x:c r="B77" s="106"/>
      <x:c r="C77" s="107"/>
      <x:c r="D77" s="107"/>
      <x:c r="E77" s="107"/>
      <x:c r="F77" s="107"/>
      <x:c r="G77" s="107"/>
      <x:c r="H77" s="107"/>
      <x:c r="I77" s="106"/>
      <x:c r="J77" s="107"/>
      <x:c r="K77" s="127"/>
    </x:row>
    <x:row r="78">
      <x:c r="A78" s="105" t="str">
        <x:v>DEC-073</x:v>
      </x:c>
      <x:c r="B78" s="106"/>
      <x:c r="C78" s="107"/>
      <x:c r="D78" s="107"/>
      <x:c r="E78" s="107"/>
      <x:c r="F78" s="107"/>
      <x:c r="G78" s="107"/>
      <x:c r="H78" s="107"/>
      <x:c r="I78" s="106"/>
      <x:c r="J78" s="107"/>
      <x:c r="K78" s="127"/>
    </x:row>
    <x:row r="79">
      <x:c r="A79" s="105" t="str">
        <x:v>DEC-074</x:v>
      </x:c>
      <x:c r="B79" s="106"/>
      <x:c r="C79" s="107"/>
      <x:c r="D79" s="107"/>
      <x:c r="E79" s="107"/>
      <x:c r="F79" s="107"/>
      <x:c r="G79" s="107"/>
      <x:c r="H79" s="107"/>
      <x:c r="I79" s="106"/>
      <x:c r="J79" s="107"/>
      <x:c r="K79" s="127"/>
    </x:row>
    <x:row r="80">
      <x:c r="A80" s="105" t="str">
        <x:v>DEC-075</x:v>
      </x:c>
      <x:c r="B80" s="106"/>
      <x:c r="C80" s="107"/>
      <x:c r="D80" s="107"/>
      <x:c r="E80" s="107"/>
      <x:c r="F80" s="107"/>
      <x:c r="G80" s="107"/>
      <x:c r="H80" s="107"/>
      <x:c r="I80" s="106"/>
      <x:c r="J80" s="107"/>
      <x:c r="K80" s="127"/>
    </x:row>
    <x:row r="81">
      <x:c r="A81" s="105" t="str">
        <x:v>DEC-076</x:v>
      </x:c>
      <x:c r="B81" s="106"/>
      <x:c r="C81" s="107"/>
      <x:c r="D81" s="107"/>
      <x:c r="E81" s="107"/>
      <x:c r="F81" s="107"/>
      <x:c r="G81" s="107"/>
      <x:c r="H81" s="107"/>
      <x:c r="I81" s="106"/>
      <x:c r="J81" s="107"/>
      <x:c r="K81" s="127"/>
    </x:row>
    <x:row r="82">
      <x:c r="A82" s="105" t="str">
        <x:v>DEC-077</x:v>
      </x:c>
      <x:c r="B82" s="106"/>
      <x:c r="C82" s="107"/>
      <x:c r="D82" s="107"/>
      <x:c r="E82" s="107"/>
      <x:c r="F82" s="107"/>
      <x:c r="G82" s="107"/>
      <x:c r="H82" s="107"/>
      <x:c r="I82" s="106"/>
      <x:c r="J82" s="107"/>
      <x:c r="K82" s="127"/>
    </x:row>
    <x:row r="83">
      <x:c r="A83" s="105" t="str">
        <x:v>DEC-078</x:v>
      </x:c>
      <x:c r="B83" s="106"/>
      <x:c r="C83" s="107"/>
      <x:c r="D83" s="107"/>
      <x:c r="E83" s="107"/>
      <x:c r="F83" s="107"/>
      <x:c r="G83" s="107"/>
      <x:c r="H83" s="107"/>
      <x:c r="I83" s="106"/>
      <x:c r="J83" s="107"/>
      <x:c r="K83" s="127"/>
    </x:row>
    <x:row r="84">
      <x:c r="A84" s="105" t="str">
        <x:v>DEC-079</x:v>
      </x:c>
      <x:c r="B84" s="106"/>
      <x:c r="C84" s="107"/>
      <x:c r="D84" s="107"/>
      <x:c r="E84" s="107"/>
      <x:c r="F84" s="107"/>
      <x:c r="G84" s="107"/>
      <x:c r="H84" s="107"/>
      <x:c r="I84" s="106"/>
      <x:c r="J84" s="107"/>
      <x:c r="K84" s="127"/>
    </x:row>
    <x:row r="85">
      <x:c r="A85" s="105" t="str">
        <x:v>DEC-080</x:v>
      </x:c>
      <x:c r="B85" s="106"/>
      <x:c r="C85" s="107"/>
      <x:c r="D85" s="107"/>
      <x:c r="E85" s="107"/>
      <x:c r="F85" s="107"/>
      <x:c r="G85" s="107"/>
      <x:c r="H85" s="107"/>
      <x:c r="I85" s="106"/>
      <x:c r="J85" s="107"/>
      <x:c r="K85" s="127"/>
    </x:row>
    <x:row r="86">
      <x:c r="A86" s="105" t="str">
        <x:v>DEC-081</x:v>
      </x:c>
      <x:c r="B86" s="106"/>
      <x:c r="C86" s="107"/>
      <x:c r="D86" s="107"/>
      <x:c r="E86" s="107"/>
      <x:c r="F86" s="107"/>
      <x:c r="G86" s="107"/>
      <x:c r="H86" s="107"/>
      <x:c r="I86" s="106"/>
      <x:c r="J86" s="107"/>
      <x:c r="K86" s="127"/>
    </x:row>
    <x:row r="87">
      <x:c r="A87" s="105" t="str">
        <x:v>DEC-082</x:v>
      </x:c>
      <x:c r="B87" s="106"/>
      <x:c r="C87" s="107"/>
      <x:c r="D87" s="107"/>
      <x:c r="E87" s="107"/>
      <x:c r="F87" s="107"/>
      <x:c r="G87" s="107"/>
      <x:c r="H87" s="107"/>
      <x:c r="I87" s="106"/>
      <x:c r="J87" s="107"/>
      <x:c r="K87" s="127"/>
    </x:row>
    <x:row r="88">
      <x:c r="A88" s="105" t="str">
        <x:v>DEC-083</x:v>
      </x:c>
      <x:c r="B88" s="106"/>
      <x:c r="C88" s="107"/>
      <x:c r="D88" s="107"/>
      <x:c r="E88" s="107"/>
      <x:c r="F88" s="107"/>
      <x:c r="G88" s="107"/>
      <x:c r="H88" s="107"/>
      <x:c r="I88" s="106"/>
      <x:c r="J88" s="107"/>
      <x:c r="K88" s="127"/>
    </x:row>
    <x:row r="89">
      <x:c r="A89" s="105" t="str">
        <x:v>DEC-084</x:v>
      </x:c>
      <x:c r="B89" s="106"/>
      <x:c r="C89" s="107"/>
      <x:c r="D89" s="107"/>
      <x:c r="E89" s="107"/>
      <x:c r="F89" s="107"/>
      <x:c r="G89" s="107"/>
      <x:c r="H89" s="107"/>
      <x:c r="I89" s="106"/>
      <x:c r="J89" s="107"/>
      <x:c r="K89" s="127"/>
    </x:row>
    <x:row r="90">
      <x:c r="A90" s="105" t="str">
        <x:v>DEC-085</x:v>
      </x:c>
      <x:c r="B90" s="106"/>
      <x:c r="C90" s="107"/>
      <x:c r="D90" s="107"/>
      <x:c r="E90" s="107"/>
      <x:c r="F90" s="107"/>
      <x:c r="G90" s="107"/>
      <x:c r="H90" s="107"/>
      <x:c r="I90" s="106"/>
      <x:c r="J90" s="107"/>
      <x:c r="K90" s="127"/>
    </x:row>
    <x:row r="91">
      <x:c r="A91" s="105" t="str">
        <x:v>DEC-086</x:v>
      </x:c>
      <x:c r="B91" s="106"/>
      <x:c r="C91" s="107"/>
      <x:c r="D91" s="107"/>
      <x:c r="E91" s="107"/>
      <x:c r="F91" s="107"/>
      <x:c r="G91" s="107"/>
      <x:c r="H91" s="107"/>
      <x:c r="I91" s="106"/>
      <x:c r="J91" s="107"/>
      <x:c r="K91" s="127"/>
    </x:row>
    <x:row r="92">
      <x:c r="A92" s="105" t="str">
        <x:v>DEC-087</x:v>
      </x:c>
      <x:c r="B92" s="106"/>
      <x:c r="C92" s="107"/>
      <x:c r="D92" s="107"/>
      <x:c r="E92" s="107"/>
      <x:c r="F92" s="107"/>
      <x:c r="G92" s="107"/>
      <x:c r="H92" s="107"/>
      <x:c r="I92" s="106"/>
      <x:c r="J92" s="107"/>
      <x:c r="K92" s="127"/>
    </x:row>
    <x:row r="93">
      <x:c r="A93" s="105" t="str">
        <x:v>DEC-088</x:v>
      </x:c>
      <x:c r="B93" s="106"/>
      <x:c r="C93" s="107"/>
      <x:c r="D93" s="107"/>
      <x:c r="E93" s="107"/>
      <x:c r="F93" s="107"/>
      <x:c r="G93" s="107"/>
      <x:c r="H93" s="107"/>
      <x:c r="I93" s="106"/>
      <x:c r="J93" s="107"/>
      <x:c r="K93" s="127"/>
    </x:row>
    <x:row r="94">
      <x:c r="A94" s="105" t="str">
        <x:v>DEC-089</x:v>
      </x:c>
      <x:c r="B94" s="106"/>
      <x:c r="C94" s="107"/>
      <x:c r="D94" s="107"/>
      <x:c r="E94" s="107"/>
      <x:c r="F94" s="107"/>
      <x:c r="G94" s="107"/>
      <x:c r="H94" s="107"/>
      <x:c r="I94" s="106"/>
      <x:c r="J94" s="107"/>
      <x:c r="K94" s="127"/>
    </x:row>
    <x:row r="95">
      <x:c r="A95" s="105" t="str">
        <x:v>DEC-090</x:v>
      </x:c>
      <x:c r="B95" s="106"/>
      <x:c r="C95" s="107"/>
      <x:c r="D95" s="107"/>
      <x:c r="E95" s="107"/>
      <x:c r="F95" s="107"/>
      <x:c r="G95" s="107"/>
      <x:c r="H95" s="107"/>
      <x:c r="I95" s="106"/>
      <x:c r="J95" s="107"/>
      <x:c r="K95" s="127"/>
    </x:row>
    <x:row r="96">
      <x:c r="A96" s="105" t="str">
        <x:v>DEC-091</x:v>
      </x:c>
      <x:c r="B96" s="106"/>
      <x:c r="C96" s="107"/>
      <x:c r="D96" s="107"/>
      <x:c r="E96" s="107"/>
      <x:c r="F96" s="107"/>
      <x:c r="G96" s="107"/>
      <x:c r="H96" s="107"/>
      <x:c r="I96" s="106"/>
      <x:c r="J96" s="107"/>
      <x:c r="K96" s="127"/>
    </x:row>
    <x:row r="97">
      <x:c r="A97" s="105" t="str">
        <x:v>DEC-092</x:v>
      </x:c>
      <x:c r="B97" s="106"/>
      <x:c r="C97" s="107"/>
      <x:c r="D97" s="107"/>
      <x:c r="E97" s="107"/>
      <x:c r="F97" s="107"/>
      <x:c r="G97" s="107"/>
      <x:c r="H97" s="107"/>
      <x:c r="I97" s="106"/>
      <x:c r="J97" s="107"/>
      <x:c r="K97" s="127"/>
    </x:row>
    <x:row r="98">
      <x:c r="A98" s="105" t="str">
        <x:v>DEC-093</x:v>
      </x:c>
      <x:c r="B98" s="106"/>
      <x:c r="C98" s="107"/>
      <x:c r="D98" s="107"/>
      <x:c r="E98" s="107"/>
      <x:c r="F98" s="107"/>
      <x:c r="G98" s="107"/>
      <x:c r="H98" s="107"/>
      <x:c r="I98" s="106"/>
      <x:c r="J98" s="107"/>
      <x:c r="K98" s="127"/>
    </x:row>
    <x:row r="99">
      <x:c r="A99" s="105" t="str">
        <x:v>DEC-094</x:v>
      </x:c>
      <x:c r="B99" s="106"/>
      <x:c r="C99" s="107"/>
      <x:c r="D99" s="107"/>
      <x:c r="E99" s="107"/>
      <x:c r="F99" s="107"/>
      <x:c r="G99" s="107"/>
      <x:c r="H99" s="107"/>
      <x:c r="I99" s="106"/>
      <x:c r="J99" s="107"/>
      <x:c r="K99" s="127"/>
    </x:row>
    <x:row r="100">
      <x:c r="A100" s="105" t="str">
        <x:v>DEC-095</x:v>
      </x:c>
      <x:c r="B100" s="106"/>
      <x:c r="C100" s="107"/>
      <x:c r="D100" s="107"/>
      <x:c r="E100" s="107"/>
      <x:c r="F100" s="107"/>
      <x:c r="G100" s="107"/>
      <x:c r="H100" s="107"/>
      <x:c r="I100" s="106"/>
      <x:c r="J100" s="107"/>
      <x:c r="K100" s="127"/>
    </x:row>
    <x:row r="101">
      <x:c r="A101" s="105" t="str">
        <x:v>DEC-096</x:v>
      </x:c>
      <x:c r="B101" s="106"/>
      <x:c r="C101" s="107"/>
      <x:c r="D101" s="107"/>
      <x:c r="E101" s="107"/>
      <x:c r="F101" s="107"/>
      <x:c r="G101" s="107"/>
      <x:c r="H101" s="107"/>
      <x:c r="I101" s="106"/>
      <x:c r="J101" s="107"/>
      <x:c r="K101" s="127"/>
    </x:row>
    <x:row r="102">
      <x:c r="A102" s="105" t="str">
        <x:v>DEC-097</x:v>
      </x:c>
      <x:c r="B102" s="106"/>
      <x:c r="C102" s="107"/>
      <x:c r="D102" s="107"/>
      <x:c r="E102" s="107"/>
      <x:c r="F102" s="107"/>
      <x:c r="G102" s="107"/>
      <x:c r="H102" s="107"/>
      <x:c r="I102" s="106"/>
      <x:c r="J102" s="107"/>
      <x:c r="K102" s="127"/>
    </x:row>
    <x:row r="103">
      <x:c r="A103" s="105" t="str">
        <x:v>DEC-098</x:v>
      </x:c>
      <x:c r="B103" s="106"/>
      <x:c r="C103" s="107"/>
      <x:c r="D103" s="107"/>
      <x:c r="E103" s="107"/>
      <x:c r="F103" s="107"/>
      <x:c r="G103" s="107"/>
      <x:c r="H103" s="107"/>
      <x:c r="I103" s="106"/>
      <x:c r="J103" s="107"/>
      <x:c r="K103" s="127"/>
    </x:row>
    <x:row r="104">
      <x:c r="A104" s="105" t="str">
        <x:v>DEC-099</x:v>
      </x:c>
      <x:c r="B104" s="106"/>
      <x:c r="C104" s="107"/>
      <x:c r="D104" s="107"/>
      <x:c r="E104" s="107"/>
      <x:c r="F104" s="107"/>
      <x:c r="G104" s="107"/>
      <x:c r="H104" s="107"/>
      <x:c r="I104" s="106"/>
      <x:c r="J104" s="107"/>
      <x:c r="K104" s="127"/>
    </x:row>
    <x:row r="105">
      <x:c r="A105" s="108" t="str">
        <x:v>DEC-100</x:v>
      </x:c>
      <x:c r="B105" s="109"/>
      <x:c r="C105" s="110"/>
      <x:c r="D105" s="110"/>
      <x:c r="E105" s="110"/>
      <x:c r="F105" s="110"/>
      <x:c r="G105" s="110"/>
      <x:c r="H105" s="110"/>
      <x:c r="I105" s="109"/>
      <x:c r="J105" s="110"/>
      <x:c r="K105" s="128"/>
    </x:row>
  </x:sheetData>
  <x:mergeCells>
    <x:mergeCell ref="A1:K1"/>
    <x:mergeCell ref="A2:K2"/>
  </x:mergeCells>
  <x:conditionalFormatting sqref="J6:J105">
    <x:cfRule type="expression" dxfId="2" priority="1">
      <x:formula>J6="Current"</x:formula>
    </x:cfRule>
    <x:cfRule type="expression" dxfId="3" priority="2">
      <x:formula>J6="Superseded"</x:formula>
    </x:cfRule>
  </x:conditionalFormatting>
  <x:dataValidations count="1">
    <x:dataValidation type="list" sqref="J6:J105">
      <x:formula1>"Current,Superseded,Expired,Reversed"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6" hidden="0" customWidth="1"/>
    <x:col min="3" max="3" width="30" hidden="0" customWidth="1"/>
    <x:col min="4" max="4" width="16" hidden="0" customWidth="1"/>
  </x:cols>
  <x:sheetData>
    <x:row r="1" ht="29" customHeight="1">
      <x:c r="A1" s="5" t="str">
        <x:v>Actions and Decisions Dashboard</x:v>
      </x:c>
      <x:c r="B1" s="5"/>
      <x:c r="C1" s="5"/>
      <x:c r="D1" s="5"/>
      <x:c r="E1" s="5"/>
      <x:c r="F1" s="5"/>
      <x:c r="G1" s="5"/>
      <x:c r="H1" s="5"/>
    </x:row>
    <x:row r="2" ht="21" customHeight="1">
      <x:c r="A2" s="12" t="str">
        <x:v>Ink &amp; Lintel | Client Project Control Pack | CPCP-04 | Current management position</x:v>
      </x:c>
      <x:c r="B2" s="12"/>
      <x:c r="C2" s="12"/>
      <x:c r="D2" s="12"/>
      <x:c r="E2" s="12"/>
      <x:c r="F2" s="12"/>
      <x:c r="G2" s="12"/>
      <x:c r="H2" s="12"/>
    </x:row>
    <x:row r="4">
      <x:c r="A4" s="26" t="str">
        <x:v>Actions metric</x:v>
      </x:c>
      <x:c r="B4" s="27" t="str">
        <x:v>Value</x:v>
      </x:c>
      <x:c r="C4" s="27" t="str">
        <x:v>Decisions metric</x:v>
      </x:c>
      <x:c r="D4" s="28" t="str">
        <x:v>Value</x:v>
      </x:c>
    </x:row>
    <x:row r="5">
      <x:c r="A5" s="135" t="str">
        <x:v>Open actions</x:v>
      </x:c>
      <x:c r="B5" s="206" t="n">
        <x:f>COUNTIFS(Actions!H6:H155,"&lt;&gt;Closed",Actions!H6:H155,"&lt;&gt;Cancelled",Actions!D6:D155,"&lt;&gt;")</x:f>
        <x:v>0</x:v>
      </x:c>
      <x:c r="C5" s="147" t="str">
        <x:v>Current decisions</x:v>
      </x:c>
      <x:c r="D5" s="206" t="n">
        <x:f>COUNTIF(Decisions!J6:J105,"Current")</x:f>
        <x:v>0</x:v>
      </x:c>
    </x:row>
    <x:row r="6">
      <x:c r="A6" s="136" t="str">
        <x:v>Overdue actions</x:v>
      </x:c>
      <x:c r="B6" s="206" t="n">
        <x:f>COUNTIF(Actions!J6:J155,"OVERDUE")</x:f>
        <x:v>0</x:v>
      </x:c>
      <x:c r="C6" s="148" t="str">
        <x:v>Superseded / expired</x:v>
      </x:c>
      <x:c r="D6" s="206" t="n">
        <x:f>COUNTIF(Decisions!J6:J105,"Superseded")+COUNTIF(Decisions!J6:J105,"Expired")</x:f>
        <x:v>0</x:v>
      </x:c>
    </x:row>
    <x:row r="7">
      <x:c r="A7" s="136" t="str">
        <x:v>High / critical open</x:v>
      </x:c>
      <x:c r="B7" s="206" t="n">
        <x:f>COUNTIFS(Actions!F6:F155,"High",Actions!H6:H155,"&lt;&gt;Closed")+COUNTIFS(Actions!F6:F155,"Critical",Actions!H6:H155,"&lt;&gt;Closed")</x:f>
        <x:v>0</x:v>
      </x:c>
      <x:c r="C7" s="148" t="str">
        <x:v>Decisions due for review</x:v>
      </x:c>
      <x:c r="D7" s="206" t="n">
        <x:f>COUNTIFS(Decisions!I6:I105,"&lt;"&amp;TODAY(),Decisions!J6:J105,"Current")</x:f>
        <x:v>0</x:v>
      </x:c>
    </x:row>
    <x:row r="8">
      <x:c r="A8" s="137" t="str">
        <x:v>Waiting / blocked</x:v>
      </x:c>
      <x:c r="B8" s="206" t="n">
        <x:f>COUNTIF(Actions!H6:H155,"Waiting")+COUNTIF(Actions!H6:H155,"Blocked")</x:f>
        <x:v>0</x:v>
      </x:c>
      <x:c r="C8" s="149" t="str">
        <x:v>Total recorded decisions</x:v>
      </x:c>
      <x:c r="D8" s="206" t="n">
        <x:f>COUNTIF(Decisions!C6:C105,"&lt;&gt;")</x:f>
        <x:v>0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29" customHeight="1">
      <x:c r="A1" s="5" t="str">
        <x:v>Actions and Decisions Log</x:v>
      </x:c>
      <x:c r="B1" s="5"/>
      <x:c r="C1" s="5"/>
      <x:c r="D1" s="5"/>
      <x:c r="E1" s="5"/>
      <x:c r="F1" s="5"/>
    </x:row>
    <x:row r="2" ht="21" customHeight="1">
      <x:c r="A2" s="12" t="str">
        <x:v>Ink &amp; Lintel | Client Project Control Pack | CPCP-04 | Guidance</x:v>
      </x:c>
      <x:c r="B2" s="12"/>
      <x:c r="C2" s="12"/>
      <x:c r="D2" s="12"/>
      <x:c r="E2" s="12"/>
      <x:c r="F2" s="12"/>
    </x:row>
    <x:row r="4" ht="55" customHeight="1">
      <x:c r="A4" s="159" t="str">
        <x:v>Use actions for work still to be done and decisions for conclusions already authorised. Keep both linked to their source evidence.</x:v>
      </x:c>
      <x:c r="B4" s="159"/>
      <x:c r="C4" s="159"/>
      <x:c r="D4" s="159"/>
      <x:c r="E4" s="159"/>
      <x:c r="F4" s="159"/>
    </x:row>
    <x:row r="6">
      <x:c r="A6" s="26" t="str">
        <x:v>How to use this workbook</x:v>
      </x:c>
      <x:c r="B6" s="27"/>
      <x:c r="C6" s="27"/>
      <x:c r="D6" s="27"/>
      <x:c r="E6" s="27"/>
      <x:c r="F6" s="28"/>
    </x:row>
    <x:row r="7" ht="34" customHeight="1">
      <x:c r="A7" s="179" t="n">
        <x:v>1</x:v>
      </x:c>
      <x:c r="B7" s="61" t="str">
        <x:v>Write actions as a clear deliverable with one named owner and a realistic due date.</x:v>
      </x:c>
      <x:c r="C7" s="61" t="str"/>
      <x:c r="D7" s="61" t="str"/>
      <x:c r="E7" s="61" t="str"/>
      <x:c r="F7" s="62" t="str"/>
    </x:row>
    <x:row r="8" ht="34" customHeight="1">
      <x:c r="A8" s="180" t="n">
        <x:v>2</x:v>
      </x:c>
      <x:c r="B8" s="64" t="str">
        <x:v>Do not use 'team' as the owner unless a named person is accountable.</x:v>
      </x:c>
      <x:c r="C8" s="64" t="str"/>
      <x:c r="D8" s="64" t="str"/>
      <x:c r="E8" s="64" t="str"/>
      <x:c r="F8" s="65" t="str"/>
    </x:row>
    <x:row r="9" ht="34" customHeight="1">
      <x:c r="A9" s="180" t="n">
        <x:v>3</x:v>
      </x:c>
      <x:c r="B9" s="64" t="str">
        <x:v>Close actions only when evidence exists, not merely because the meeting has passed.</x:v>
      </x:c>
      <x:c r="C9" s="64" t="str"/>
      <x:c r="D9" s="64" t="str"/>
      <x:c r="E9" s="64" t="str"/>
      <x:c r="F9" s="65" t="str"/>
    </x:row>
    <x:row r="10" ht="34" customHeight="1">
      <x:c r="A10" s="180" t="n">
        <x:v>4</x:v>
      </x:c>
      <x:c r="B10" s="64" t="str">
        <x:v>Record significant decisions with context, options, authority and any review date.</x:v>
      </x:c>
      <x:c r="C10" s="64" t="str"/>
      <x:c r="D10" s="64" t="str"/>
      <x:c r="E10" s="64" t="str"/>
      <x:c r="F10" s="65" t="str"/>
    </x:row>
    <x:row r="11" ht="34" customHeight="1">
      <x:c r="A11" s="180" t="n">
        <x:v>5</x:v>
      </x:c>
      <x:c r="B11" s="64" t="str">
        <x:v>Where a decision changes scope, cost or time, also update CPCP-03 and CPCP-01.</x:v>
      </x:c>
      <x:c r="C11" s="64" t="str"/>
      <x:c r="D11" s="64" t="str"/>
      <x:c r="E11" s="64" t="str"/>
      <x:c r="F11" s="65" t="str"/>
    </x:row>
    <x:row r="12" ht="34" customHeight="1">
      <x:c r="A12" s="181" t="n">
        <x:v>6</x:v>
      </x:c>
      <x:c r="B12" s="67" t="str">
        <x:v>Keep superseded decisions rather than deleting them so the project history remains clear.</x:v>
      </x:c>
      <x:c r="C12" s="67" t="str"/>
      <x:c r="D12" s="67" t="str"/>
      <x:c r="E12" s="67" t="str"/>
      <x:c r="F12" s="68" t="str"/>
    </x:row>
    <x:row r="14">
      <x:c r="A14" s="26" t="str">
        <x:v>Reference sources</x:v>
      </x:c>
      <x:c r="B14" s="27"/>
      <x:c r="C14" s="27"/>
      <x:c r="D14" s="27"/>
      <x:c r="E14" s="27"/>
      <x:c r="F14" s="28"/>
    </x:row>
    <x:row r="15">
      <x:c r="A15" s="192" t="str">
        <x:v>Project Routemap: Risk Management</x:v>
      </x:c>
      <x:c r="B15" s="196" t="str">
        <x:v>https://assets.publishing.service.gov.uk/media/62972049e90e070395bb3ded/Risk_Management_-_FINAL.pdf</x:v>
      </x:c>
      <x:c r="C15" s="61" t="str"/>
      <x:c r="D15" s="61" t="str"/>
      <x:c r="E15" s="61" t="str"/>
      <x:c r="F15" s="62" t="str"/>
    </x:row>
    <x:row r="16">
      <x:c r="A16" s="193" t="str">
        <x:v>Construction Playbook</x:v>
      </x:c>
      <x:c r="B16" s="197" t="str">
        <x:v>https://www.gov.uk/government/publications/the-construction-playbook</x:v>
      </x:c>
      <x:c r="C16" s="67" t="str"/>
      <x:c r="D16" s="67" t="str"/>
      <x:c r="E16" s="67" t="str"/>
      <x:c r="F16" s="68" t="str"/>
    </x:row>
  </x:sheetData>
  <x:mergeCells>
    <x:mergeCell ref="A1:F1"/>
    <x:mergeCell ref="A2:F2"/>
    <x:mergeCell ref="A4:F4"/>
    <x:mergeCell ref="A6:F6"/>
    <x:mergeCell ref="B7:F7"/>
    <x:mergeCell ref="B8:F8"/>
    <x:mergeCell ref="B9:F9"/>
    <x:mergeCell ref="B10:F10"/>
    <x:mergeCell ref="B11:F11"/>
    <x:mergeCell ref="B12:F12"/>
    <x:mergeCell ref="A14:F14"/>
    <x:mergeCell ref="B15:F15"/>
    <x:mergeCell ref="B16:F16"/>
  </x:mergeCells>
  <x:pageMargins left="0.7" right="0.7" top="0.75" bottom="0.75" header="0.3" footer="0.3"/>
</x:worksheet>
</file>