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39cbad08e24d9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Change Log" sheetId="1" r:id="Rec71f60dd349436c"/>
    <x:sheet xmlns:r="http://schemas.openxmlformats.org/officeDocument/2006/relationships" name="Summary" sheetId="2" r:id="R37f6f65d6e764e56"/>
    <x:sheet xmlns:r="http://schemas.openxmlformats.org/officeDocument/2006/relationships" name="Guidance" sheetId="3" r:id="R8bd9f44ced054af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dd-mmm-yyyy"/>
    <x:numFmt numFmtId="201" formatCode="£#,##0.00;[Red](£#,##0.00);-"/>
    <x:numFmt numFmtId="202" formatCode="0.0%;[Red](0.0%);-"/>
  </x:numFmts>
  <x:fonts count="11">
    <x:font>
      <x:sz val="11"/>
      <x:name val="Carlito"/>
    </x:font>
    <x:font>
      <x:b/>
      <x:sz val="16"/>
      <x:color rgb="FFFFFFFF"/>
      <x:name val="Carlito"/>
    </x:font>
    <x:font>
      <x:b/>
      <x:sz val="9"/>
      <x:color rgb="FF1F4E5F"/>
      <x:name val="Carlito"/>
    </x:font>
    <x:font>
      <x:b/>
      <x:sz val="11"/>
      <x:color rgb="FF222222"/>
      <x:name val="Carlito"/>
    </x:font>
    <x:font>
      <x:b/>
      <x:sz val="11"/>
      <x:color rgb="FFFFFFFF"/>
      <x:name val="Carlito"/>
    </x:font>
    <x:font>
      <x:sz val="9"/>
      <x:name val="Carlito"/>
    </x:font>
    <x:font>
      <x:sz val="9"/>
      <x:color rgb="FF0000FF"/>
      <x:name val="Carlito"/>
    </x:font>
    <x:font>
      <x:sz val="9"/>
      <x:color rgb="FF000000"/>
      <x:name val="Carlito"/>
    </x:font>
    <x:font>
      <x:sz val="10"/>
      <x:color rgb="FF222222"/>
      <x:name val="Carlito"/>
    </x:font>
    <x:font>
      <x:b/>
      <x:sz val="9"/>
      <x:color rgb="FFFFFFFF"/>
      <x:name val="Carlito"/>
    </x:font>
    <x:font>
      <x:sz val="8"/>
      <x:color rgb="FF666666"/>
      <x:name val="Carlito"/>
    </x:font>
  </x:fonts>
  <x:fills count="7">
    <x:fill>
      <x:patternFill patternType="none"/>
    </x:fill>
    <x:fill>
      <x:patternFill patternType="gray125"/>
    </x:fill>
    <x:fill>
      <x:patternFill patternType="solid">
        <x:fgColor rgb="FF1F4E5F"/>
      </x:patternFill>
    </x:fill>
    <x:fill>
      <x:patternFill patternType="solid">
        <x:fgColor rgb="FFDDECEF"/>
      </x:patternFill>
    </x:fill>
    <x:fill>
      <x:patternFill patternType="solid">
        <x:fgColor rgb="FFFFF2CC"/>
      </x:patternFill>
    </x:fill>
    <x:fill>
      <x:patternFill patternType="solid">
        <x:fgColor rgb="FFEEF5F6"/>
      </x:patternFill>
    </x:fill>
    <x:fill>
      <x:patternFill patternType="solid">
        <x:fgColor rgb="FF5F8F9D"/>
      </x:patternFill>
    </x:fill>
  </x:fills>
  <x:borders count="24"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</x:borders>
  <x:cellStyleXfs count="1">
    <x:xf numFmtId="0" fontId="0" fillId="0" borderId="0"/>
  </x:cellStyleXfs>
  <x:cellXfs count="232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left"/>
    </x:xf>
    <x:xf numFmtId="0" fontId="1" fillId="2" borderId="1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4" fillId="2" borderId="0" xfId="0" applyNumberFormat="1" applyFont="1" applyFill="1" applyBorder="1"/>
    <x:xf numFmtId="0" fontId="4" fillId="2" borderId="2" xfId="0" applyNumberFormat="1" applyFont="1" applyFill="1" applyBorder="1"/>
    <x:xf numFmtId="0" fontId="4" fillId="2" borderId="3" xfId="0" applyNumberFormat="1" applyFont="1" applyFill="1" applyBorder="1"/>
    <x:xf numFmtId="0" fontId="4" fillId="2" borderId="4" xfId="0" applyNumberFormat="1" applyFont="1" applyFill="1" applyBorder="1"/>
    <x:xf numFmtId="0" fontId="4" fillId="2" borderId="2" xfId="0" applyNumberFormat="1" applyFont="1" applyFill="1" applyBorder="1" applyAlignment="1">
      <x:alignment wrapText="1"/>
    </x:xf>
    <x:xf numFmtId="0" fontId="4" fillId="2" borderId="3" xfId="0" applyNumberFormat="1" applyFont="1" applyFill="1" applyBorder="1" applyAlignment="1">
      <x:alignment wrapText="1"/>
    </x:xf>
    <x:xf numFmtId="0" fontId="4" fillId="2" borderId="4" xfId="0" applyNumberFormat="1" applyFont="1" applyFill="1" applyBorder="1" applyAlignment="1">
      <x:alignment wrapText="1"/>
    </x:xf>
    <x:xf numFmtId="0" fontId="4" fillId="2" borderId="2" xfId="0" applyNumberFormat="1" applyFont="1" applyFill="1" applyBorder="1" applyAlignment="1">
      <x:alignment horizontal="center" wrapText="1"/>
    </x:xf>
    <x:xf numFmtId="0" fontId="4" fillId="2" borderId="3" xfId="0" applyNumberFormat="1" applyFont="1" applyFill="1" applyBorder="1" applyAlignment="1">
      <x:alignment horizontal="center" wrapText="1"/>
    </x:xf>
    <x:xf numFmtId="0" fontId="4" fillId="2" borderId="4" xfId="0" applyNumberFormat="1" applyFont="1" applyFill="1" applyBorder="1" applyAlignment="1">
      <x:alignment horizontal="center" wrapText="1"/>
    </x:xf>
    <x:xf numFmtId="0" fontId="4" fillId="2" borderId="2" xfId="0" applyNumberFormat="1" applyFont="1" applyFill="1" applyBorder="1" applyAlignment="1">
      <x:alignment horizontal="center" vertical="center" wrapText="1"/>
    </x:xf>
    <x:xf numFmtId="0" fontId="4" fillId="2" borderId="3" xfId="0" applyNumberFormat="1" applyFont="1" applyFill="1" applyBorder="1" applyAlignment="1">
      <x:alignment horizontal="center" vertical="center" wrapText="1"/>
    </x:xf>
    <x:xf numFmtId="0" fontId="4" fillId="2" borderId="4" xfId="0" applyNumberFormat="1" applyFont="1" applyFill="1" applyBorder="1" applyAlignment="1">
      <x:alignment horizontal="center" vertical="center" wrapText="1"/>
    </x:xf>
    <x:xf numFmtId="0" fontId="4" fillId="2" borderId="1" xfId="0" applyNumberFormat="1" applyFont="1" applyFill="1" applyBorder="1"/>
    <x:xf numFmtId="0" fontId="4" fillId="2" borderId="5" xfId="0" applyNumberFormat="1" applyFont="1" applyFill="1" applyBorder="1"/>
    <x:xf numFmtId="0" fontId="4" fillId="2" borderId="6" xfId="0" applyNumberFormat="1" applyFont="1" applyFill="1" applyBorder="1"/>
    <x:xf numFmtId="0" fontId="4" fillId="2" borderId="7" xfId="0" applyNumberFormat="1" applyFont="1" applyFill="1" applyBorder="1"/>
    <x:xf numFmtId="0" fontId="4" fillId="2" borderId="5" xfId="0" applyNumberFormat="1" applyFont="1" applyFill="1" applyBorder="1" applyAlignment="1">
      <x:alignment wrapText="1"/>
    </x:xf>
    <x:xf numFmtId="0" fontId="4" fillId="2" borderId="6" xfId="0" applyNumberFormat="1" applyFont="1" applyFill="1" applyBorder="1" applyAlignment="1">
      <x:alignment wrapText="1"/>
    </x:xf>
    <x:xf numFmtId="0" fontId="4" fillId="2" borderId="7" xfId="0" applyNumberFormat="1" applyFont="1" applyFill="1" applyBorder="1" applyAlignment="1">
      <x:alignment wrapText="1"/>
    </x:xf>
    <x:xf numFmtId="0" fontId="4" fillId="2" borderId="5" xfId="0" applyNumberFormat="1" applyFont="1" applyFill="1" applyBorder="1" applyAlignment="1">
      <x:alignment horizontal="center" wrapText="1"/>
    </x:xf>
    <x:xf numFmtId="0" fontId="4" fillId="2" borderId="6" xfId="0" applyNumberFormat="1" applyFont="1" applyFill="1" applyBorder="1" applyAlignment="1">
      <x:alignment horizontal="center" wrapText="1"/>
    </x:xf>
    <x:xf numFmtId="0" fontId="4" fillId="2" borderId="7" xfId="0" applyNumberFormat="1" applyFont="1" applyFill="1" applyBorder="1" applyAlignment="1">
      <x:alignment horizontal="center" wrapText="1"/>
    </x:xf>
    <x:xf numFmtId="0" fontId="4" fillId="2" borderId="5" xfId="0" applyNumberFormat="1" applyFont="1" applyFill="1" applyBorder="1" applyAlignment="1">
      <x:alignment horizontal="center" vertical="center" wrapText="1"/>
    </x:xf>
    <x:xf numFmtId="0" fontId="4" fillId="2" borderId="6" xfId="0" applyNumberFormat="1" applyFont="1" applyFill="1" applyBorder="1" applyAlignment="1">
      <x:alignment horizontal="center" vertical="center" wrapText="1"/>
    </x:xf>
    <x:xf numFmtId="0" fontId="4" fillId="2" borderId="7" xfId="0" applyNumberFormat="1" applyFont="1" applyFill="1" applyBorder="1" applyAlignment="1">
      <x:alignment horizontal="center" vertical="center" wrapText="1"/>
    </x:xf>
    <x:xf numFmtId="0" fontId="5" fillId="0" borderId="0" xfId="0" applyNumberFormat="1" applyFont="1" applyFill="1" applyBorder="1"/>
    <x:xf numFmtId="0" fontId="5" fillId="0" borderId="8" xfId="0" applyNumberFormat="1" applyFont="1" applyFill="1" applyBorder="1"/>
    <x:xf numFmtId="0" fontId="5" fillId="0" borderId="9" xfId="0" applyNumberFormat="1" applyFont="1" applyFill="1" applyBorder="1"/>
    <x:xf numFmtId="0" fontId="5" fillId="0" borderId="10" xfId="0" applyNumberFormat="1" applyFont="1" applyFill="1" applyBorder="1"/>
    <x:xf numFmtId="0" fontId="5" fillId="0" borderId="11" xfId="0" applyNumberFormat="1" applyFont="1" applyFill="1" applyBorder="1"/>
    <x:xf numFmtId="0" fontId="5" fillId="0" borderId="12" xfId="0" applyNumberFormat="1" applyFont="1" applyFill="1" applyBorder="1"/>
    <x:xf numFmtId="0" fontId="5" fillId="0" borderId="13" xfId="0" applyNumberFormat="1" applyFont="1" applyFill="1" applyBorder="1"/>
    <x:xf numFmtId="0" fontId="5" fillId="0" borderId="14" xfId="0" applyNumberFormat="1" applyFont="1" applyFill="1" applyBorder="1"/>
    <x:xf numFmtId="0" fontId="5" fillId="0" borderId="15" xfId="0" applyNumberFormat="1" applyFont="1" applyFill="1" applyBorder="1"/>
    <x:xf numFmtId="0" fontId="5" fillId="0" borderId="8" xfId="0" applyNumberFormat="1" applyFont="1" applyFill="1" applyBorder="1" applyAlignment="1">
      <x:alignment wrapText="1"/>
    </x:xf>
    <x:xf numFmtId="0" fontId="5" fillId="0" borderId="9" xfId="0" applyNumberFormat="1" applyFont="1" applyFill="1" applyBorder="1" applyAlignment="1">
      <x:alignment wrapText="1"/>
    </x:xf>
    <x:xf numFmtId="0" fontId="5" fillId="0" borderId="10" xfId="0" applyNumberFormat="1" applyFont="1" applyFill="1" applyBorder="1" applyAlignment="1">
      <x:alignment wrapText="1"/>
    </x:xf>
    <x:xf numFmtId="0" fontId="5" fillId="0" borderId="11" xfId="0" applyNumberFormat="1" applyFont="1" applyFill="1" applyBorder="1" applyAlignment="1">
      <x:alignment wrapText="1"/>
    </x:xf>
    <x:xf numFmtId="0" fontId="5" fillId="0" borderId="0" xfId="0" applyNumberFormat="1" applyFont="1" applyFill="1" applyBorder="1" applyAlignment="1">
      <x:alignment wrapText="1"/>
    </x:xf>
    <x:xf numFmtId="0" fontId="5" fillId="0" borderId="12" xfId="0" applyNumberFormat="1" applyFont="1" applyFill="1" applyBorder="1" applyAlignment="1">
      <x:alignment wrapText="1"/>
    </x:xf>
    <x:xf numFmtId="0" fontId="5" fillId="0" borderId="13" xfId="0" applyNumberFormat="1" applyFont="1" applyFill="1" applyBorder="1" applyAlignment="1">
      <x:alignment wrapText="1"/>
    </x:xf>
    <x:xf numFmtId="0" fontId="5" fillId="0" borderId="14" xfId="0" applyNumberFormat="1" applyFont="1" applyFill="1" applyBorder="1" applyAlignment="1">
      <x:alignment wrapText="1"/>
    </x:xf>
    <x:xf numFmtId="0" fontId="5" fillId="0" borderId="15" xfId="0" applyNumberFormat="1" applyFont="1" applyFill="1" applyBorder="1" applyAlignment="1">
      <x:alignment wrapText="1"/>
    </x:xf>
    <x:xf numFmtId="0" fontId="5" fillId="0" borderId="8" xfId="0" applyNumberFormat="1" applyFont="1" applyFill="1" applyBorder="1" applyAlignment="1">
      <x:alignment vertical="top" wrapText="1"/>
    </x:xf>
    <x:xf numFmtId="0" fontId="5" fillId="0" borderId="9" xfId="0" applyNumberFormat="1" applyFont="1" applyFill="1" applyBorder="1" applyAlignment="1">
      <x:alignment vertical="top" wrapText="1"/>
    </x:xf>
    <x:xf numFmtId="0" fontId="5" fillId="0" borderId="10" xfId="0" applyNumberFormat="1" applyFont="1" applyFill="1" applyBorder="1" applyAlignment="1">
      <x:alignment vertical="top" wrapText="1"/>
    </x:xf>
    <x:xf numFmtId="0" fontId="5" fillId="0" borderId="11" xfId="0" applyNumberFormat="1" applyFont="1" applyFill="1" applyBorder="1" applyAlignment="1">
      <x:alignment vertical="top" wrapText="1"/>
    </x:xf>
    <x:xf numFmtId="0" fontId="5" fillId="0" borderId="0" xfId="0" applyNumberFormat="1" applyFont="1" applyFill="1" applyBorder="1" applyAlignment="1">
      <x:alignment vertical="top" wrapText="1"/>
    </x:xf>
    <x:xf numFmtId="0" fontId="5" fillId="0" borderId="12" xfId="0" applyNumberFormat="1" applyFont="1" applyFill="1" applyBorder="1" applyAlignment="1">
      <x:alignment vertical="top" wrapText="1"/>
    </x:xf>
    <x:xf numFmtId="0" fontId="5" fillId="0" borderId="13" xfId="0" applyNumberFormat="1" applyFont="1" applyFill="1" applyBorder="1" applyAlignment="1">
      <x:alignment vertical="top" wrapText="1"/>
    </x:xf>
    <x:xf numFmtId="0" fontId="5" fillId="0" borderId="14" xfId="0" applyNumberFormat="1" applyFont="1" applyFill="1" applyBorder="1" applyAlignment="1">
      <x:alignment vertical="top" wrapText="1"/>
    </x:xf>
    <x:xf numFmtId="0" fontId="5" fillId="0" borderId="15" xfId="0" applyNumberFormat="1" applyFont="1" applyFill="1" applyBorder="1" applyAlignment="1">
      <x:alignment vertical="top" wrapText="1"/>
    </x:xf>
    <x:xf numFmtId="0" fontId="5" fillId="0" borderId="1" xfId="0" applyNumberFormat="1" applyFont="1" applyFill="1" applyBorder="1"/>
    <x:xf numFmtId="0" fontId="5" fillId="0" borderId="16" xfId="0" applyNumberFormat="1" applyFont="1" applyFill="1" applyBorder="1"/>
    <x:xf numFmtId="0" fontId="5" fillId="0" borderId="17" xfId="0" applyNumberFormat="1" applyFont="1" applyFill="1" applyBorder="1"/>
    <x:xf numFmtId="0" fontId="5" fillId="0" borderId="18" xfId="0" applyNumberFormat="1" applyFont="1" applyFill="1" applyBorder="1"/>
    <x:xf numFmtId="0" fontId="5" fillId="0" borderId="19" xfId="0" applyNumberFormat="1" applyFont="1" applyFill="1" applyBorder="1"/>
    <x:xf numFmtId="0" fontId="5" fillId="0" borderId="20" xfId="0" applyNumberFormat="1" applyFont="1" applyFill="1" applyBorder="1"/>
    <x:xf numFmtId="0" fontId="5" fillId="0" borderId="21" xfId="0" applyNumberFormat="1" applyFont="1" applyFill="1" applyBorder="1"/>
    <x:xf numFmtId="0" fontId="5" fillId="0" borderId="22" xfId="0" applyNumberFormat="1" applyFont="1" applyFill="1" applyBorder="1"/>
    <x:xf numFmtId="0" fontId="5" fillId="0" borderId="23" xfId="0" applyNumberFormat="1" applyFont="1" applyFill="1" applyBorder="1"/>
    <x:xf numFmtId="0" fontId="5" fillId="0" borderId="16" xfId="0" applyNumberFormat="1" applyFont="1" applyFill="1" applyBorder="1" applyAlignment="1">
      <x:alignment wrapText="1"/>
    </x:xf>
    <x:xf numFmtId="0" fontId="5" fillId="0" borderId="17" xfId="0" applyNumberFormat="1" applyFont="1" applyFill="1" applyBorder="1" applyAlignment="1">
      <x:alignment wrapText="1"/>
    </x:xf>
    <x:xf numFmtId="0" fontId="5" fillId="0" borderId="18" xfId="0" applyNumberFormat="1" applyFont="1" applyFill="1" applyBorder="1" applyAlignment="1">
      <x:alignment wrapText="1"/>
    </x:xf>
    <x:xf numFmtId="0" fontId="5" fillId="0" borderId="19" xfId="0" applyNumberFormat="1" applyFont="1" applyFill="1" applyBorder="1" applyAlignment="1">
      <x:alignment wrapText="1"/>
    </x:xf>
    <x:xf numFmtId="0" fontId="5" fillId="0" borderId="1" xfId="0" applyNumberFormat="1" applyFont="1" applyFill="1" applyBorder="1" applyAlignment="1">
      <x:alignment wrapText="1"/>
    </x:xf>
    <x:xf numFmtId="0" fontId="5" fillId="0" borderId="20" xfId="0" applyNumberFormat="1" applyFont="1" applyFill="1" applyBorder="1" applyAlignment="1">
      <x:alignment wrapText="1"/>
    </x:xf>
    <x:xf numFmtId="0" fontId="5" fillId="0" borderId="21" xfId="0" applyNumberFormat="1" applyFont="1" applyFill="1" applyBorder="1" applyAlignment="1">
      <x:alignment wrapText="1"/>
    </x:xf>
    <x:xf numFmtId="0" fontId="5" fillId="0" borderId="22" xfId="0" applyNumberFormat="1" applyFont="1" applyFill="1" applyBorder="1" applyAlignment="1">
      <x:alignment wrapText="1"/>
    </x:xf>
    <x:xf numFmtId="0" fontId="5" fillId="0" borderId="23" xfId="0" applyNumberFormat="1" applyFont="1" applyFill="1" applyBorder="1" applyAlignment="1">
      <x:alignment wrapText="1"/>
    </x:xf>
    <x:xf numFmtId="0" fontId="5" fillId="0" borderId="16" xfId="0" applyNumberFormat="1" applyFont="1" applyFill="1" applyBorder="1" applyAlignment="1">
      <x:alignment vertical="top" wrapText="1"/>
    </x:xf>
    <x:xf numFmtId="0" fontId="5" fillId="0" borderId="17" xfId="0" applyNumberFormat="1" applyFont="1" applyFill="1" applyBorder="1" applyAlignment="1">
      <x:alignment vertical="top" wrapText="1"/>
    </x:xf>
    <x:xf numFmtId="0" fontId="5" fillId="0" borderId="18" xfId="0" applyNumberFormat="1" applyFont="1" applyFill="1" applyBorder="1" applyAlignment="1">
      <x:alignment vertical="top" wrapText="1"/>
    </x:xf>
    <x:xf numFmtId="0" fontId="5" fillId="0" borderId="19" xfId="0" applyNumberFormat="1" applyFont="1" applyFill="1" applyBorder="1" applyAlignment="1">
      <x:alignment vertical="top" wrapText="1"/>
    </x:xf>
    <x:xf numFmtId="0" fontId="5" fillId="0" borderId="1" xfId="0" applyNumberFormat="1" applyFont="1" applyFill="1" applyBorder="1" applyAlignment="1">
      <x:alignment vertical="top" wrapText="1"/>
    </x:xf>
    <x:xf numFmtId="0" fontId="5" fillId="0" borderId="20" xfId="0" applyNumberFormat="1" applyFont="1" applyFill="1" applyBorder="1" applyAlignment="1">
      <x:alignment vertical="top" wrapText="1"/>
    </x:xf>
    <x:xf numFmtId="0" fontId="5" fillId="0" borderId="21" xfId="0" applyNumberFormat="1" applyFont="1" applyFill="1" applyBorder="1" applyAlignment="1">
      <x:alignment vertical="top" wrapText="1"/>
    </x:xf>
    <x:xf numFmtId="0" fontId="5" fillId="0" borderId="22" xfId="0" applyNumberFormat="1" applyFont="1" applyFill="1" applyBorder="1" applyAlignment="1">
      <x:alignment vertical="top" wrapText="1"/>
    </x:xf>
    <x:xf numFmtId="0" fontId="5" fillId="0" borderId="23" xfId="0" applyNumberFormat="1" applyFont="1" applyFill="1" applyBorder="1" applyAlignment="1">
      <x:alignment vertical="top" wrapText="1"/>
    </x:xf>
    <x:xf numFmtId="200" fontId="5" fillId="0" borderId="9" xfId="0" applyNumberFormat="1" applyFont="1" applyFill="1" applyBorder="1" applyAlignment="1">
      <x:alignment vertical="top" wrapText="1"/>
    </x:xf>
    <x:xf numFmtId="200" fontId="5" fillId="0" borderId="0" xfId="0" applyNumberFormat="1" applyFont="1" applyFill="1" applyBorder="1" applyAlignment="1">
      <x:alignment vertical="top" wrapText="1"/>
    </x:xf>
    <x:xf numFmtId="200" fontId="5" fillId="0" borderId="14" xfId="0" applyNumberFormat="1" applyFont="1" applyFill="1" applyBorder="1" applyAlignment="1">
      <x:alignment vertical="top" wrapText="1"/>
    </x:xf>
    <x:xf numFmtId="200" fontId="5" fillId="0" borderId="17" xfId="0" applyNumberFormat="1" applyFont="1" applyFill="1" applyBorder="1" applyAlignment="1">
      <x:alignment vertical="top" wrapText="1"/>
    </x:xf>
    <x:xf numFmtId="200" fontId="5" fillId="0" borderId="1" xfId="0" applyNumberFormat="1" applyFont="1" applyFill="1" applyBorder="1" applyAlignment="1">
      <x:alignment vertical="top" wrapText="1"/>
    </x:xf>
    <x:xf numFmtId="200" fontId="5" fillId="0" borderId="22" xfId="0" applyNumberFormat="1" applyFont="1" applyFill="1" applyBorder="1" applyAlignment="1">
      <x:alignment vertical="top" wrapText="1"/>
    </x:xf>
    <x:xf numFmtId="201" fontId="5" fillId="0" borderId="9" xfId="0" applyNumberFormat="1" applyFont="1" applyFill="1" applyBorder="1" applyAlignment="1">
      <x:alignment vertical="top" wrapText="1"/>
    </x:xf>
    <x:xf numFmtId="201" fontId="5" fillId="0" borderId="0" xfId="0" applyNumberFormat="1" applyFont="1" applyFill="1" applyBorder="1" applyAlignment="1">
      <x:alignment vertical="top" wrapText="1"/>
    </x:xf>
    <x:xf numFmtId="201" fontId="5" fillId="0" borderId="14" xfId="0" applyNumberFormat="1" applyFont="1" applyFill="1" applyBorder="1" applyAlignment="1">
      <x:alignment vertical="top" wrapText="1"/>
    </x:xf>
    <x:xf numFmtId="201" fontId="5" fillId="0" borderId="17" xfId="0" applyNumberFormat="1" applyFont="1" applyFill="1" applyBorder="1" applyAlignment="1">
      <x:alignment vertical="top" wrapText="1"/>
    </x:xf>
    <x:xf numFmtId="201" fontId="5" fillId="0" borderId="1" xfId="0" applyNumberFormat="1" applyFont="1" applyFill="1" applyBorder="1" applyAlignment="1">
      <x:alignment vertical="top" wrapText="1"/>
    </x:xf>
    <x:xf numFmtId="201" fontId="5" fillId="0" borderId="22" xfId="0" applyNumberFormat="1" applyFont="1" applyFill="1" applyBorder="1" applyAlignment="1">
      <x:alignment vertical="top" wrapText="1"/>
    </x:xf>
    <x:xf numFmtId="202" fontId="5" fillId="0" borderId="9" xfId="0" applyNumberFormat="1" applyFont="1" applyFill="1" applyBorder="1" applyAlignment="1">
      <x:alignment vertical="top" wrapText="1"/>
    </x:xf>
    <x:xf numFmtId="202" fontId="5" fillId="0" borderId="0" xfId="0" applyNumberFormat="1" applyFont="1" applyFill="1" applyBorder="1" applyAlignment="1">
      <x:alignment vertical="top" wrapText="1"/>
    </x:xf>
    <x:xf numFmtId="202" fontId="5" fillId="0" borderId="14" xfId="0" applyNumberFormat="1" applyFont="1" applyFill="1" applyBorder="1" applyAlignment="1">
      <x:alignment vertical="top" wrapText="1"/>
    </x:xf>
    <x:xf numFmtId="202" fontId="5" fillId="0" borderId="17" xfId="0" applyNumberFormat="1" applyFont="1" applyFill="1" applyBorder="1" applyAlignment="1">
      <x:alignment vertical="top" wrapText="1"/>
    </x:xf>
    <x:xf numFmtId="202" fontId="5" fillId="0" borderId="1" xfId="0" applyNumberFormat="1" applyFont="1" applyFill="1" applyBorder="1" applyAlignment="1">
      <x:alignment vertical="top" wrapText="1"/>
    </x:xf>
    <x:xf numFmtId="202" fontId="5" fillId="0" borderId="22" xfId="0" applyNumberFormat="1" applyFont="1" applyFill="1" applyBorder="1" applyAlignment="1">
      <x:alignment vertical="top" wrapText="1"/>
    </x:xf>
    <x:xf numFmtId="0" fontId="6" fillId="0" borderId="8" xfId="0" applyNumberFormat="1" applyFont="1" applyFill="1" applyBorder="1" applyAlignment="1">
      <x:alignment vertical="top" wrapText="1"/>
    </x:xf>
    <x:xf numFmtId="200" fontId="6" fillId="0" borderId="9" xfId="0" applyNumberFormat="1" applyFont="1" applyFill="1" applyBorder="1" applyAlignment="1">
      <x:alignment vertical="top" wrapText="1"/>
    </x:xf>
    <x:xf numFmtId="0" fontId="6" fillId="0" borderId="9" xfId="0" applyNumberFormat="1" applyFont="1" applyFill="1" applyBorder="1" applyAlignment="1">
      <x:alignment vertical="top" wrapText="1"/>
    </x:xf>
    <x:xf numFmtId="201" fontId="6" fillId="0" borderId="9" xfId="0" applyNumberFormat="1" applyFont="1" applyFill="1" applyBorder="1" applyAlignment="1">
      <x:alignment vertical="top" wrapText="1"/>
    </x:xf>
    <x:xf numFmtId="202" fontId="6" fillId="0" borderId="9" xfId="0" applyNumberFormat="1" applyFont="1" applyFill="1" applyBorder="1" applyAlignment="1">
      <x:alignment vertical="top" wrapText="1"/>
    </x:xf>
    <x:xf numFmtId="0" fontId="6" fillId="0" borderId="11" xfId="0" applyNumberFormat="1" applyFont="1" applyFill="1" applyBorder="1" applyAlignment="1">
      <x:alignment vertical="top" wrapText="1"/>
    </x:xf>
    <x:xf numFmtId="200" fontId="6" fillId="0" borderId="0" xfId="0" applyNumberFormat="1" applyFont="1" applyFill="1" applyBorder="1" applyAlignment="1">
      <x:alignment vertical="top" wrapText="1"/>
    </x:xf>
    <x:xf numFmtId="0" fontId="6" fillId="0" borderId="0" xfId="0" applyNumberFormat="1" applyFont="1" applyFill="1" applyBorder="1" applyAlignment="1">
      <x:alignment vertical="top" wrapText="1"/>
    </x:xf>
    <x:xf numFmtId="201" fontId="6" fillId="0" borderId="0" xfId="0" applyNumberFormat="1" applyFont="1" applyFill="1" applyBorder="1" applyAlignment="1">
      <x:alignment vertical="top" wrapText="1"/>
    </x:xf>
    <x:xf numFmtId="202" fontId="6" fillId="0" borderId="0" xfId="0" applyNumberFormat="1" applyFont="1" applyFill="1" applyBorder="1" applyAlignment="1">
      <x:alignment vertical="top" wrapText="1"/>
    </x:xf>
    <x:xf numFmtId="0" fontId="6" fillId="0" borderId="13" xfId="0" applyNumberFormat="1" applyFont="1" applyFill="1" applyBorder="1" applyAlignment="1">
      <x:alignment vertical="top" wrapText="1"/>
    </x:xf>
    <x:xf numFmtId="200" fontId="6" fillId="0" borderId="14" xfId="0" applyNumberFormat="1" applyFont="1" applyFill="1" applyBorder="1" applyAlignment="1">
      <x:alignment vertical="top" wrapText="1"/>
    </x:xf>
    <x:xf numFmtId="0" fontId="6" fillId="0" borderId="14" xfId="0" applyNumberFormat="1" applyFont="1" applyFill="1" applyBorder="1" applyAlignment="1">
      <x:alignment vertical="top" wrapText="1"/>
    </x:xf>
    <x:xf numFmtId="201" fontId="6" fillId="0" borderId="14" xfId="0" applyNumberFormat="1" applyFont="1" applyFill="1" applyBorder="1" applyAlignment="1">
      <x:alignment vertical="top" wrapText="1"/>
    </x:xf>
    <x:xf numFmtId="202" fontId="6" fillId="0" borderId="14" xfId="0" applyNumberFormat="1" applyFont="1" applyFill="1" applyBorder="1" applyAlignment="1">
      <x:alignment vertical="top" wrapText="1"/>
    </x:xf>
    <x:xf numFmtId="0" fontId="6" fillId="0" borderId="16" xfId="0" applyNumberFormat="1" applyFont="1" applyFill="1" applyBorder="1" applyAlignment="1">
      <x:alignment vertical="top" wrapText="1"/>
    </x:xf>
    <x:xf numFmtId="200" fontId="6" fillId="0" borderId="17" xfId="0" applyNumberFormat="1" applyFont="1" applyFill="1" applyBorder="1" applyAlignment="1">
      <x:alignment vertical="top" wrapText="1"/>
    </x:xf>
    <x:xf numFmtId="0" fontId="6" fillId="0" borderId="17" xfId="0" applyNumberFormat="1" applyFont="1" applyFill="1" applyBorder="1" applyAlignment="1">
      <x:alignment vertical="top" wrapText="1"/>
    </x:xf>
    <x:xf numFmtId="201" fontId="6" fillId="0" borderId="17" xfId="0" applyNumberFormat="1" applyFont="1" applyFill="1" applyBorder="1" applyAlignment="1">
      <x:alignment vertical="top" wrapText="1"/>
    </x:xf>
    <x:xf numFmtId="202" fontId="6" fillId="0" borderId="17" xfId="0" applyNumberFormat="1" applyFont="1" applyFill="1" applyBorder="1" applyAlignment="1">
      <x:alignment vertical="top" wrapText="1"/>
    </x:xf>
    <x:xf numFmtId="0" fontId="6" fillId="0" borderId="19" xfId="0" applyNumberFormat="1" applyFont="1" applyFill="1" applyBorder="1" applyAlignment="1">
      <x:alignment vertical="top" wrapText="1"/>
    </x:xf>
    <x:xf numFmtId="200" fontId="6" fillId="0" borderId="1" xfId="0" applyNumberFormat="1" applyFont="1" applyFill="1" applyBorder="1" applyAlignment="1">
      <x:alignment vertical="top" wrapText="1"/>
    </x:xf>
    <x:xf numFmtId="0" fontId="6" fillId="0" borderId="1" xfId="0" applyNumberFormat="1" applyFont="1" applyFill="1" applyBorder="1" applyAlignment="1">
      <x:alignment vertical="top" wrapText="1"/>
    </x:xf>
    <x:xf numFmtId="201" fontId="6" fillId="0" borderId="1" xfId="0" applyNumberFormat="1" applyFont="1" applyFill="1" applyBorder="1" applyAlignment="1">
      <x:alignment vertical="top" wrapText="1"/>
    </x:xf>
    <x:xf numFmtId="202" fontId="6" fillId="0" borderId="1" xfId="0" applyNumberFormat="1" applyFont="1" applyFill="1" applyBorder="1" applyAlignment="1">
      <x:alignment vertical="top" wrapText="1"/>
    </x:xf>
    <x:xf numFmtId="0" fontId="6" fillId="0" borderId="21" xfId="0" applyNumberFormat="1" applyFont="1" applyFill="1" applyBorder="1" applyAlignment="1">
      <x:alignment vertical="top" wrapText="1"/>
    </x:xf>
    <x:xf numFmtId="200" fontId="6" fillId="0" borderId="22" xfId="0" applyNumberFormat="1" applyFont="1" applyFill="1" applyBorder="1" applyAlignment="1">
      <x:alignment vertical="top" wrapText="1"/>
    </x:xf>
    <x:xf numFmtId="0" fontId="6" fillId="0" borderId="22" xfId="0" applyNumberFormat="1" applyFont="1" applyFill="1" applyBorder="1" applyAlignment="1">
      <x:alignment vertical="top" wrapText="1"/>
    </x:xf>
    <x:xf numFmtId="201" fontId="6" fillId="0" borderId="22" xfId="0" applyNumberFormat="1" applyFont="1" applyFill="1" applyBorder="1" applyAlignment="1">
      <x:alignment vertical="top" wrapText="1"/>
    </x:xf>
    <x:xf numFmtId="202" fontId="6" fillId="0" borderId="22" xfId="0" applyNumberFormat="1" applyFont="1" applyFill="1" applyBorder="1" applyAlignment="1">
      <x:alignment vertical="top" wrapText="1"/>
    </x:xf>
    <x:xf numFmtId="201" fontId="7" fillId="0" borderId="9" xfId="0" applyNumberFormat="1" applyFont="1" applyFill="1" applyBorder="1" applyAlignment="1">
      <x:alignment vertical="top" wrapText="1"/>
    </x:xf>
    <x:xf numFmtId="201" fontId="7" fillId="0" borderId="0" xfId="0" applyNumberFormat="1" applyFont="1" applyFill="1" applyBorder="1" applyAlignment="1">
      <x:alignment vertical="top" wrapText="1"/>
    </x:xf>
    <x:xf numFmtId="201" fontId="7" fillId="0" borderId="14" xfId="0" applyNumberFormat="1" applyFont="1" applyFill="1" applyBorder="1" applyAlignment="1">
      <x:alignment vertical="top" wrapText="1"/>
    </x:xf>
    <x:xf numFmtId="201" fontId="7" fillId="0" borderId="17" xfId="0" applyNumberFormat="1" applyFont="1" applyFill="1" applyBorder="1" applyAlignment="1">
      <x:alignment vertical="top" wrapText="1"/>
    </x:xf>
    <x:xf numFmtId="201" fontId="7" fillId="0" borderId="1" xfId="0" applyNumberFormat="1" applyFont="1" applyFill="1" applyBorder="1" applyAlignment="1">
      <x:alignment vertical="top" wrapText="1"/>
    </x:xf>
    <x:xf numFmtId="201" fontId="7" fillId="0" borderId="22" xfId="0" applyNumberFormat="1" applyFont="1" applyFill="1" applyBorder="1" applyAlignment="1">
      <x:alignment vertical="top" wrapText="1"/>
    </x:xf>
    <x:xf numFmtId="0" fontId="6" fillId="0" borderId="10" xfId="0" applyNumberFormat="1" applyFont="1" applyFill="1" applyBorder="1" applyAlignment="1">
      <x:alignment vertical="top" wrapText="1"/>
    </x:xf>
    <x:xf numFmtId="0" fontId="6" fillId="0" borderId="12" xfId="0" applyNumberFormat="1" applyFont="1" applyFill="1" applyBorder="1" applyAlignment="1">
      <x:alignment vertical="top" wrapText="1"/>
    </x:xf>
    <x:xf numFmtId="0" fontId="6" fillId="0" borderId="15" xfId="0" applyNumberFormat="1" applyFont="1" applyFill="1" applyBorder="1" applyAlignment="1">
      <x:alignment vertical="top" wrapText="1"/>
    </x:xf>
    <x:xf numFmtId="0" fontId="6" fillId="0" borderId="18" xfId="0" applyNumberFormat="1" applyFont="1" applyFill="1" applyBorder="1" applyAlignment="1">
      <x:alignment vertical="top" wrapText="1"/>
    </x:xf>
    <x:xf numFmtId="0" fontId="6" fillId="0" borderId="20" xfId="0" applyNumberFormat="1" applyFont="1" applyFill="1" applyBorder="1" applyAlignment="1">
      <x:alignment vertical="top" wrapText="1"/>
    </x:xf>
    <x:xf numFmtId="0" fontId="6" fillId="0" borderId="23" xfId="0" applyNumberFormat="1" applyFont="1" applyFill="1" applyBorder="1" applyAlignment="1">
      <x:alignment vertical="top" wrapText="1"/>
    </x:xf>
    <x:xf numFmtId="0" fontId="5" fillId="3" borderId="8" xfId="0" applyNumberFormat="1" applyFont="1" applyFill="1" applyBorder="1" applyAlignment="1">
      <x:alignment vertical="top" wrapText="1"/>
    </x:xf>
    <x:xf numFmtId="0" fontId="5" fillId="3" borderId="11" xfId="0" applyNumberFormat="1" applyFont="1" applyFill="1" applyBorder="1" applyAlignment="1">
      <x:alignment vertical="top" wrapText="1"/>
    </x:xf>
    <x:xf numFmtId="0" fontId="5" fillId="3" borderId="13" xfId="0" applyNumberFormat="1" applyFont="1" applyFill="1" applyBorder="1" applyAlignment="1">
      <x:alignment vertical="top" wrapText="1"/>
    </x:xf>
    <x:xf numFmtId="0" fontId="2" fillId="3" borderId="8" xfId="0" applyNumberFormat="1" applyFont="1" applyFill="1" applyBorder="1" applyAlignment="1">
      <x:alignment vertical="top" wrapText="1"/>
    </x:xf>
    <x:xf numFmtId="0" fontId="2" fillId="3" borderId="11" xfId="0" applyNumberFormat="1" applyFont="1" applyFill="1" applyBorder="1" applyAlignment="1">
      <x:alignment vertical="top" wrapText="1"/>
    </x:xf>
    <x:xf numFmtId="0" fontId="2" fillId="3" borderId="13" xfId="0" applyNumberFormat="1" applyFont="1" applyFill="1" applyBorder="1" applyAlignment="1">
      <x:alignment vertical="top" wrapText="1"/>
    </x:xf>
    <x:xf numFmtId="0" fontId="5" fillId="3" borderId="16" xfId="0" applyNumberFormat="1" applyFont="1" applyFill="1" applyBorder="1" applyAlignment="1">
      <x:alignment vertical="top" wrapText="1"/>
    </x:xf>
    <x:xf numFmtId="0" fontId="5" fillId="3" borderId="19" xfId="0" applyNumberFormat="1" applyFont="1" applyFill="1" applyBorder="1" applyAlignment="1">
      <x:alignment vertical="top" wrapText="1"/>
    </x:xf>
    <x:xf numFmtId="0" fontId="5" fillId="3" borderId="21" xfId="0" applyNumberFormat="1" applyFont="1" applyFill="1" applyBorder="1" applyAlignment="1">
      <x:alignment vertical="top" wrapText="1"/>
    </x:xf>
    <x:xf numFmtId="0" fontId="2" fillId="3" borderId="16" xfId="0" applyNumberFormat="1" applyFont="1" applyFill="1" applyBorder="1" applyAlignment="1">
      <x:alignment vertical="top" wrapText="1"/>
    </x:xf>
    <x:xf numFmtId="0" fontId="2" fillId="3" borderId="19" xfId="0" applyNumberFormat="1" applyFont="1" applyFill="1" applyBorder="1" applyAlignment="1">
      <x:alignment vertical="top" wrapText="1"/>
    </x:xf>
    <x:xf numFmtId="0" fontId="2" fillId="3" borderId="21" xfId="0" applyNumberFormat="1" applyFont="1" applyFill="1" applyBorder="1" applyAlignment="1">
      <x:alignment vertical="top" wrapText="1"/>
    </x:xf>
    <x:xf numFmtId="0" fontId="5" fillId="3" borderId="9" xfId="0" applyNumberFormat="1" applyFont="1" applyFill="1" applyBorder="1" applyAlignment="1">
      <x:alignment vertical="top" wrapText="1"/>
    </x:xf>
    <x:xf numFmtId="0" fontId="5" fillId="3" borderId="0" xfId="0" applyNumberFormat="1" applyFont="1" applyFill="1" applyBorder="1" applyAlignment="1">
      <x:alignment vertical="top" wrapText="1"/>
    </x:xf>
    <x:xf numFmtId="0" fontId="5" fillId="3" borderId="14" xfId="0" applyNumberFormat="1" applyFont="1" applyFill="1" applyBorder="1" applyAlignment="1">
      <x:alignment vertical="top" wrapText="1"/>
    </x:xf>
    <x:xf numFmtId="0" fontId="2" fillId="3" borderId="9" xfId="0" applyNumberFormat="1" applyFont="1" applyFill="1" applyBorder="1" applyAlignment="1">
      <x:alignment vertical="top" wrapText="1"/>
    </x:xf>
    <x:xf numFmtId="0" fontId="2" fillId="3" borderId="0" xfId="0" applyNumberFormat="1" applyFont="1" applyFill="1" applyBorder="1" applyAlignment="1">
      <x:alignment vertical="top" wrapText="1"/>
    </x:xf>
    <x:xf numFmtId="0" fontId="2" fillId="3" borderId="14" xfId="0" applyNumberFormat="1" applyFont="1" applyFill="1" applyBorder="1" applyAlignment="1">
      <x:alignment vertical="top" wrapText="1"/>
    </x:xf>
    <x:xf numFmtId="0" fontId="5" fillId="3" borderId="17" xfId="0" applyNumberFormat="1" applyFont="1" applyFill="1" applyBorder="1" applyAlignment="1">
      <x:alignment vertical="top" wrapText="1"/>
    </x:xf>
    <x:xf numFmtId="0" fontId="5" fillId="3" borderId="1" xfId="0" applyNumberFormat="1" applyFont="1" applyFill="1" applyBorder="1" applyAlignment="1">
      <x:alignment vertical="top" wrapText="1"/>
    </x:xf>
    <x:xf numFmtId="0" fontId="5" fillId="3" borderId="22" xfId="0" applyNumberFormat="1" applyFont="1" applyFill="1" applyBorder="1" applyAlignment="1">
      <x:alignment vertical="top" wrapText="1"/>
    </x:xf>
    <x:xf numFmtId="0" fontId="2" fillId="3" borderId="17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2" fillId="3" borderId="22" xfId="0" applyNumberFormat="1" applyFont="1" applyFill="1" applyBorder="1" applyAlignment="1">
      <x:alignment vertical="top" wrapText="1"/>
    </x:xf>
    <x:xf numFmtId="201" fontId="5" fillId="0" borderId="10" xfId="0" applyNumberFormat="1" applyFont="1" applyFill="1" applyBorder="1" applyAlignment="1">
      <x:alignment vertical="top" wrapText="1"/>
    </x:xf>
    <x:xf numFmtId="201" fontId="5" fillId="0" borderId="12" xfId="0" applyNumberFormat="1" applyFont="1" applyFill="1" applyBorder="1" applyAlignment="1">
      <x:alignment vertical="top" wrapText="1"/>
    </x:xf>
    <x:xf numFmtId="201" fontId="5" fillId="0" borderId="18" xfId="0" applyNumberFormat="1" applyFont="1" applyFill="1" applyBorder="1" applyAlignment="1">
      <x:alignment vertical="top" wrapText="1"/>
    </x:xf>
    <x:xf numFmtId="201" fontId="5" fillId="0" borderId="20" xfId="0" applyNumberFormat="1" applyFont="1" applyFill="1" applyBorder="1" applyAlignment="1">
      <x:alignment vertical="top" wrapText="1"/>
    </x:xf>
    <x:xf numFmtId="0" fontId="0" fillId="5" borderId="0" xfId="0" applyNumberFormat="1" applyFont="1" applyFill="1" applyBorder="1"/>
    <x:xf numFmtId="0" fontId="8" fillId="5" borderId="0" xfId="0" applyNumberFormat="1" applyFont="1" applyFill="1" applyBorder="1"/>
    <x:xf numFmtId="0" fontId="8" fillId="5" borderId="0" xfId="0" applyNumberFormat="1" applyFont="1" applyFill="1" applyBorder="1" applyAlignment="1">
      <x:alignment wrapText="1"/>
    </x:xf>
    <x:xf numFmtId="0" fontId="8" fillId="5" borderId="0" xfId="0" applyNumberFormat="1" applyFont="1" applyFill="1" applyBorder="1" applyAlignment="1">
      <x:alignment vertical="top" wrapText="1"/>
    </x:xf>
    <x:xf numFmtId="0" fontId="0" fillId="5" borderId="1" xfId="0" applyNumberFormat="1" applyFont="1" applyFill="1" applyBorder="1"/>
    <x:xf numFmtId="0" fontId="8" fillId="5" borderId="1" xfId="0" applyNumberFormat="1" applyFont="1" applyFill="1" applyBorder="1"/>
    <x:xf numFmtId="0" fontId="8" fillId="5" borderId="1" xfId="0" applyNumberFormat="1" applyFont="1" applyFill="1" applyBorder="1" applyAlignment="1">
      <x:alignment wrapText="1"/>
    </x:xf>
    <x:xf numFmtId="0" fontId="8" fillId="5" borderId="1" xfId="0" applyNumberFormat="1" applyFont="1" applyFill="1" applyBorder="1" applyAlignment="1">
      <x:alignment vertical="top" wrapText="1"/>
    </x:xf>
    <x:xf numFmtId="0" fontId="0" fillId="6" borderId="0" xfId="0" applyNumberFormat="1" applyFont="1" applyFill="1" applyBorder="1"/>
    <x:xf numFmtId="0" fontId="4" fillId="6" borderId="0" xfId="0" applyNumberFormat="1" applyFont="1" applyFill="1" applyBorder="1"/>
    <x:xf numFmtId="0" fontId="4" fillId="6" borderId="0" xfId="0" applyNumberFormat="1" applyFont="1" applyFill="1" applyBorder="1" applyAlignment="1">
      <x:alignment horizontal="center"/>
    </x:xf>
    <x:xf numFmtId="0" fontId="4" fillId="6" borderId="0" xfId="0" applyNumberFormat="1" applyFont="1" applyFill="1" applyBorder="1" applyAlignment="1">
      <x:alignment horizontal="center" vertical="center"/>
    </x:xf>
    <x:xf numFmtId="0" fontId="0" fillId="6" borderId="1" xfId="0" applyNumberFormat="1" applyFont="1" applyFill="1" applyBorder="1"/>
    <x:xf numFmtId="0" fontId="4" fillId="6" borderId="1" xfId="0" applyNumberFormat="1" applyFont="1" applyFill="1" applyBorder="1"/>
    <x:xf numFmtId="0" fontId="4" fillId="6" borderId="1" xfId="0" applyNumberFormat="1" applyFont="1" applyFill="1" applyBorder="1" applyAlignment="1">
      <x:alignment horizontal="center"/>
    </x:xf>
    <x:xf numFmtId="0" fontId="4" fillId="6" borderId="1" xfId="0" applyNumberFormat="1" applyFont="1" applyFill="1" applyBorder="1" applyAlignment="1">
      <x:alignment horizontal="center" vertical="center"/>
    </x:xf>
    <x:xf numFmtId="0" fontId="9" fillId="6" borderId="0" xfId="0" applyNumberFormat="1" applyFont="1" applyFill="1" applyBorder="1" applyAlignment="1">
      <x:alignment horizontal="center" vertical="center"/>
    </x:xf>
    <x:xf numFmtId="0" fontId="9" fillId="6" borderId="8" xfId="0" applyNumberFormat="1" applyFont="1" applyFill="1" applyBorder="1" applyAlignment="1">
      <x:alignment horizontal="center" vertical="center"/>
    </x:xf>
    <x:xf numFmtId="0" fontId="9" fillId="6" borderId="11" xfId="0" applyNumberFormat="1" applyFont="1" applyFill="1" applyBorder="1" applyAlignment="1">
      <x:alignment horizontal="center" vertical="center"/>
    </x:xf>
    <x:xf numFmtId="0" fontId="9" fillId="6" borderId="13" xfId="0" applyNumberFormat="1" applyFont="1" applyFill="1" applyBorder="1" applyAlignment="1">
      <x:alignment horizontal="center" vertical="center"/>
    </x:xf>
    <x:xf numFmtId="0" fontId="9" fillId="6" borderId="8" xfId="0" applyNumberFormat="1" applyFont="1" applyFill="1" applyBorder="1" applyAlignment="1">
      <x:alignment horizontal="center" vertical="center" wrapText="1"/>
    </x:xf>
    <x:xf numFmtId="0" fontId="9" fillId="6" borderId="11" xfId="0" applyNumberFormat="1" applyFont="1" applyFill="1" applyBorder="1" applyAlignment="1">
      <x:alignment horizontal="center" vertical="center" wrapText="1"/>
    </x:xf>
    <x:xf numFmtId="0" fontId="9" fillId="6" borderId="13" xfId="0" applyNumberFormat="1" applyFont="1" applyFill="1" applyBorder="1" applyAlignment="1">
      <x:alignment horizontal="center" vertical="center" wrapText="1"/>
    </x:xf>
    <x:xf numFmtId="0" fontId="9" fillId="6" borderId="8" xfId="0" applyNumberFormat="1" applyFont="1" applyFill="1" applyBorder="1" applyAlignment="1">
      <x:alignment horizontal="center" vertical="top" wrapText="1"/>
    </x:xf>
    <x:xf numFmtId="0" fontId="9" fillId="6" borderId="11" xfId="0" applyNumberFormat="1" applyFont="1" applyFill="1" applyBorder="1" applyAlignment="1">
      <x:alignment horizontal="center" vertical="top" wrapText="1"/>
    </x:xf>
    <x:xf numFmtId="0" fontId="9" fillId="6" borderId="13" xfId="0" applyNumberFormat="1" applyFont="1" applyFill="1" applyBorder="1" applyAlignment="1">
      <x:alignment horizontal="center" vertical="top" wrapText="1"/>
    </x:xf>
    <x:xf numFmtId="0" fontId="9" fillId="6" borderId="1" xfId="0" applyNumberFormat="1" applyFont="1" applyFill="1" applyBorder="1" applyAlignment="1">
      <x:alignment horizontal="center" vertical="center"/>
    </x:xf>
    <x:xf numFmtId="0" fontId="9" fillId="6" borderId="16" xfId="0" applyNumberFormat="1" applyFont="1" applyFill="1" applyBorder="1" applyAlignment="1">
      <x:alignment horizontal="center" vertical="center"/>
    </x:xf>
    <x:xf numFmtId="0" fontId="9" fillId="6" borderId="19" xfId="0" applyNumberFormat="1" applyFont="1" applyFill="1" applyBorder="1" applyAlignment="1">
      <x:alignment horizontal="center" vertical="center"/>
    </x:xf>
    <x:xf numFmtId="0" fontId="9" fillId="6" borderId="21" xfId="0" applyNumberFormat="1" applyFont="1" applyFill="1" applyBorder="1" applyAlignment="1">
      <x:alignment horizontal="center" vertical="center"/>
    </x:xf>
    <x:xf numFmtId="0" fontId="9" fillId="6" borderId="16" xfId="0" applyNumberFormat="1" applyFont="1" applyFill="1" applyBorder="1" applyAlignment="1">
      <x:alignment horizontal="center" vertical="center" wrapText="1"/>
    </x:xf>
    <x:xf numFmtId="0" fontId="9" fillId="6" borderId="19" xfId="0" applyNumberFormat="1" applyFont="1" applyFill="1" applyBorder="1" applyAlignment="1">
      <x:alignment horizontal="center" vertical="center" wrapText="1"/>
    </x:xf>
    <x:xf numFmtId="0" fontId="9" fillId="6" borderId="21" xfId="0" applyNumberFormat="1" applyFont="1" applyFill="1" applyBorder="1" applyAlignment="1">
      <x:alignment horizontal="center" vertical="center" wrapText="1"/>
    </x:xf>
    <x:xf numFmtId="0" fontId="9" fillId="6" borderId="16" xfId="0" applyNumberFormat="1" applyFont="1" applyFill="1" applyBorder="1" applyAlignment="1">
      <x:alignment horizontal="center" vertical="top" wrapText="1"/>
    </x:xf>
    <x:xf numFmtId="0" fontId="9" fillId="6" borderId="19" xfId="0" applyNumberFormat="1" applyFont="1" applyFill="1" applyBorder="1" applyAlignment="1">
      <x:alignment horizontal="center" vertical="top" wrapText="1"/>
    </x:xf>
    <x:xf numFmtId="0" fontId="9" fillId="6" borderId="21" xfId="0" applyNumberFormat="1" applyFont="1" applyFill="1" applyBorder="1" applyAlignment="1">
      <x:alignment horizontal="center" vertical="top" wrapText="1"/>
    </x:xf>
    <x:xf numFmtId="0" fontId="2" fillId="0" borderId="8" xfId="0" applyNumberFormat="1" applyFont="1" applyFill="1" applyBorder="1" applyAlignment="1">
      <x:alignment vertical="top" wrapText="1"/>
    </x:xf>
    <x:xf numFmtId="0" fontId="2" fillId="0" borderId="13" xfId="0" applyNumberFormat="1" applyFont="1" applyFill="1" applyBorder="1" applyAlignment="1">
      <x:alignment vertical="top" wrapText="1"/>
    </x:xf>
    <x:xf numFmtId="0" fontId="2" fillId="0" borderId="16" xfId="0" applyNumberFormat="1" applyFont="1" applyFill="1" applyBorder="1" applyAlignment="1">
      <x:alignment vertical="top" wrapText="1"/>
    </x:xf>
    <x:xf numFmtId="0" fontId="2" fillId="0" borderId="21" xfId="0" applyNumberFormat="1" applyFont="1" applyFill="1" applyBorder="1" applyAlignment="1">
      <x:alignment vertical="top" wrapText="1"/>
    </x:xf>
    <x:xf numFmtId="0" fontId="10" fillId="0" borderId="9" xfId="0" applyNumberFormat="1" applyFont="1" applyFill="1" applyBorder="1" applyAlignment="1">
      <x:alignment vertical="top" wrapText="1"/>
    </x:xf>
    <x:xf numFmtId="0" fontId="10" fillId="0" borderId="14" xfId="0" applyNumberFormat="1" applyFont="1" applyFill="1" applyBorder="1" applyAlignment="1">
      <x:alignment vertical="top" wrapText="1"/>
    </x:xf>
  </x:cellXfs>
  <x:cellStyles count="1">
    <x:cellStyle name="Normal" xfId="0"/>
  </x:cellStyles>
  <x:dxfs count="3">
    <x:dxf>
      <x:font>
        <x:color rgb="FF274E13"/>
      </x:font>
      <x:fill>
        <x:patternFill>
          <x:bgColor rgb="FFD9EAD3"/>
        </x:patternFill>
      </x:fill>
    </x:dxf>
    <x:dxf>
      <x:font>
        <x:color rgb="FF9C0006"/>
      </x:font>
      <x:fill>
        <x:patternFill>
          <x:bgColor rgb="FFF4CCCC"/>
        </x:patternFill>
      </x:fill>
    </x:dxf>
    <x:dxf>
      <x:font>
        <x:color rgb="FF7F6000"/>
      </x:font>
      <x:fill>
        <x:patternFill>
          <x:bgColor rgb="FFFFF2CC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05b0e0b6f214632" /><Relationship Type="http://schemas.openxmlformats.org/officeDocument/2006/relationships/theme" Target="/xl/theme/theme1.xml" Id="R1cc0c11aad644a91" /><Relationship Type="http://schemas.openxmlformats.org/officeDocument/2006/relationships/sharedStrings" Target="/xl/sharedStrings.xml" Id="Rc3d7533108d649a7" /><Relationship Type="http://schemas.openxmlformats.org/officeDocument/2006/relationships/worksheet" Target="/xl/worksheets/sheet1.xml" Id="Rec71f60dd349436c" /><Relationship Type="http://schemas.openxmlformats.org/officeDocument/2006/relationships/worksheet" Target="/xl/worksheets/sheet2.xml" Id="R37f6f65d6e764e56" /><Relationship Type="http://schemas.openxmlformats.org/officeDocument/2006/relationships/worksheet" Target="/xl/worksheets/sheet3.xml" Id="R8bd9f44ced054af0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13" hidden="0" customWidth="1"/>
    <x:col min="3" max="3" width="38" hidden="0" customWidth="1"/>
    <x:col min="4" max="4" width="20" hidden="0" customWidth="1"/>
    <x:col min="5" max="5" width="20" hidden="0" customWidth="1"/>
    <x:col min="6" max="6" width="18" hidden="0" customWidth="1"/>
    <x:col min="7" max="7" width="16" hidden="0" customWidth="1"/>
    <x:col min="8" max="8" width="16" hidden="0" customWidth="1"/>
    <x:col min="9" max="9" width="16" hidden="0" customWidth="1"/>
    <x:col min="10" max="10" width="16" hidden="0" customWidth="1"/>
    <x:col min="11" max="11" width="16" hidden="0" customWidth="1"/>
    <x:col min="12" max="12" width="14" hidden="0" customWidth="1"/>
    <x:col min="13" max="13" width="30" hidden="0" customWidth="1"/>
    <x:col min="14" max="14" width="22" hidden="0" customWidth="1"/>
    <x:col min="15" max="15" width="20" hidden="0" customWidth="1"/>
    <x:col min="16" max="16" width="13" hidden="0" customWidth="1"/>
    <x:col min="17" max="17" width="15" hidden="0" customWidth="1"/>
    <x:col min="18" max="18" width="15" hidden="0" customWidth="1"/>
    <x:col min="19" max="19" width="13" hidden="0" customWidth="1"/>
    <x:col min="20" max="20" width="34" hidden="0" customWidth="1"/>
  </x:cols>
  <x:sheetData>
    <x:row r="1" ht="29" customHeight="1">
      <x:c r="A1" s="5" t="str">
        <x:v>Variation and Change Control Log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  <x:c r="N1" s="5"/>
      <x:c r="O1" s="5"/>
      <x:c r="P1" s="5"/>
      <x:c r="Q1" s="5"/>
      <x:c r="R1" s="5"/>
      <x:c r="S1" s="5"/>
      <x:c r="T1" s="5"/>
    </x:row>
    <x:row r="2" ht="21" customHeight="1">
      <x:c r="A2" s="12" t="str">
        <x:v>Ink &amp; Lintel | Client Project Control Pack | CPCP-03 | Request, assess, approve and close changes</x:v>
      </x:c>
      <x:c r="B2" s="12"/>
      <x:c r="C2" s="12"/>
      <x:c r="D2" s="12"/>
      <x:c r="E2" s="12"/>
      <x:c r="F2" s="12"/>
      <x:c r="G2" s="12"/>
      <x:c r="H2" s="12"/>
      <x:c r="I2" s="12"/>
      <x:c r="J2" s="12"/>
      <x:c r="K2" s="12"/>
      <x:c r="L2" s="12"/>
      <x:c r="M2" s="12"/>
      <x:c r="N2" s="12"/>
      <x:c r="O2" s="12"/>
      <x:c r="P2" s="12"/>
      <x:c r="Q2" s="12"/>
      <x:c r="R2" s="12"/>
      <x:c r="S2" s="12"/>
      <x:c r="T2" s="12"/>
    </x:row>
    <x:row r="4">
      <x:c r="A4" s="18" t="str">
        <x:v>Do not instruct or implement a change solely through this spreadsheet. Use the contractual instruction / notice required by the project documents.</x:v>
      </x:c>
      <x:c r="B4" s="18"/>
      <x:c r="C4" s="18"/>
      <x:c r="D4" s="18"/>
      <x:c r="E4" s="18"/>
      <x:c r="F4" s="18"/>
      <x:c r="G4" s="18"/>
      <x:c r="H4" s="18"/>
      <x:c r="I4" s="18"/>
      <x:c r="J4" s="18"/>
      <x:c r="K4" s="18"/>
      <x:c r="L4" s="18"/>
      <x:c r="M4" s="18"/>
      <x:c r="N4" s="18"/>
      <x:c r="O4" s="18"/>
      <x:c r="P4" s="18"/>
      <x:c r="Q4" s="18"/>
      <x:c r="R4" s="18"/>
      <x:c r="S4" s="18"/>
      <x:c r="T4" s="18"/>
    </x:row>
    <x:row r="6">
      <x:c r="A6" s="32" t="str">
        <x:v>Change ref</x:v>
      </x:c>
      <x:c r="B6" s="33" t="str">
        <x:v>Date raised</x:v>
      </x:c>
      <x:c r="C6" s="33" t="str">
        <x:v>Description of proposed change</x:v>
      </x:c>
      <x:c r="D6" s="33" t="str">
        <x:v>Requested by</x:v>
      </x:c>
      <x:c r="E6" s="33" t="str">
        <x:v>Reason / driver</x:v>
      </x:c>
      <x:c r="F6" s="33" t="str">
        <x:v>Related RFI / instruction</x:v>
      </x:c>
      <x:c r="G6" s="33" t="str">
        <x:v>Status</x:v>
      </x:c>
      <x:c r="H6" s="33" t="str">
        <x:v>Estimate ex VAT</x:v>
      </x:c>
      <x:c r="I6" s="33" t="str">
        <x:v>Agreed cost ex VAT</x:v>
      </x:c>
      <x:c r="J6" s="33" t="str">
        <x:v>VAT rate</x:v>
      </x:c>
      <x:c r="K6" s="33" t="str">
        <x:v>Total incl VAT</x:v>
      </x:c>
      <x:c r="L6" s="33" t="str">
        <x:v>Programme effect (days)</x:v>
      </x:c>
      <x:c r="M6" s="33" t="str">
        <x:v>Risk / quality / operational effect</x:v>
      </x:c>
      <x:c r="N6" s="33" t="str">
        <x:v>Funding / contingency source</x:v>
      </x:c>
      <x:c r="O6" s="33" t="str">
        <x:v>Approval authority</x:v>
      </x:c>
      <x:c r="P6" s="33" t="str">
        <x:v>Approval date</x:v>
      </x:c>
      <x:c r="Q6" s="33" t="str">
        <x:v>Included in financial forecast?</x:v>
      </x:c>
      <x:c r="R6" s="33" t="str">
        <x:v>Implemented?</x:v>
      </x:c>
      <x:c r="S6" s="33" t="str">
        <x:v>Close date</x:v>
      </x:c>
      <x:c r="T6" s="34" t="str">
        <x:v>Notes / evidence</x:v>
      </x:c>
    </x:row>
    <x:row r="7">
      <x:c r="A7" s="120" t="str">
        <x:v>CHG-001</x:v>
      </x:c>
      <x:c r="B7" s="121"/>
      <x:c r="C7" s="122"/>
      <x:c r="D7" s="122"/>
      <x:c r="E7" s="122"/>
      <x:c r="F7" s="122"/>
      <x:c r="G7" s="122"/>
      <x:c r="H7" s="123" t="n">
        <x:v>0</x:v>
      </x:c>
      <x:c r="I7" s="123" t="n">
        <x:v>0</x:v>
      </x:c>
      <x:c r="J7" s="124" t="n">
        <x:v>0.2</x:v>
      </x:c>
      <x:c r="K7" s="150" t="n">
        <x:f>I7*(1+J7)</x:f>
        <x:v>0</x:v>
      </x:c>
      <x:c r="L7" s="122" t="n">
        <x:v>0</x:v>
      </x:c>
      <x:c r="M7" s="122"/>
      <x:c r="N7" s="122"/>
      <x:c r="O7" s="122"/>
      <x:c r="P7" s="121"/>
      <x:c r="Q7" s="122" t="str">
        <x:v>No</x:v>
      </x:c>
      <x:c r="R7" s="122" t="str">
        <x:v>No</x:v>
      </x:c>
      <x:c r="S7" s="121"/>
      <x:c r="T7" s="156"/>
    </x:row>
    <x:row r="8">
      <x:c r="A8" s="125" t="str">
        <x:v>CHG-002</x:v>
      </x:c>
      <x:c r="B8" s="126"/>
      <x:c r="C8" s="127"/>
      <x:c r="D8" s="127"/>
      <x:c r="E8" s="127"/>
      <x:c r="F8" s="127"/>
      <x:c r="G8" s="127"/>
      <x:c r="H8" s="128" t="n">
        <x:v>0</x:v>
      </x:c>
      <x:c r="I8" s="128" t="n">
        <x:v>0</x:v>
      </x:c>
      <x:c r="J8" s="129" t="n">
        <x:v>0.2</x:v>
      </x:c>
      <x:c r="K8" s="151" t="n">
        <x:f>I8*(1+J8)</x:f>
        <x:v>0</x:v>
      </x:c>
      <x:c r="L8" s="127" t="n">
        <x:v>0</x:v>
      </x:c>
      <x:c r="M8" s="127"/>
      <x:c r="N8" s="127"/>
      <x:c r="O8" s="127"/>
      <x:c r="P8" s="126"/>
      <x:c r="Q8" s="127" t="str">
        <x:v>No</x:v>
      </x:c>
      <x:c r="R8" s="127" t="str">
        <x:v>No</x:v>
      </x:c>
      <x:c r="S8" s="126"/>
      <x:c r="T8" s="157"/>
    </x:row>
    <x:row r="9">
      <x:c r="A9" s="125" t="str">
        <x:v>CHG-003</x:v>
      </x:c>
      <x:c r="B9" s="126"/>
      <x:c r="C9" s="127"/>
      <x:c r="D9" s="127"/>
      <x:c r="E9" s="127"/>
      <x:c r="F9" s="127"/>
      <x:c r="G9" s="127"/>
      <x:c r="H9" s="128" t="n">
        <x:v>0</x:v>
      </x:c>
      <x:c r="I9" s="128" t="n">
        <x:v>0</x:v>
      </x:c>
      <x:c r="J9" s="129" t="n">
        <x:v>0.2</x:v>
      </x:c>
      <x:c r="K9" s="151" t="n">
        <x:f>I9*(1+J9)</x:f>
        <x:v>0</x:v>
      </x:c>
      <x:c r="L9" s="127" t="n">
        <x:v>0</x:v>
      </x:c>
      <x:c r="M9" s="127"/>
      <x:c r="N9" s="127"/>
      <x:c r="O9" s="127"/>
      <x:c r="P9" s="126"/>
      <x:c r="Q9" s="127" t="str">
        <x:v>No</x:v>
      </x:c>
      <x:c r="R9" s="127" t="str">
        <x:v>No</x:v>
      </x:c>
      <x:c r="S9" s="126"/>
      <x:c r="T9" s="157"/>
    </x:row>
    <x:row r="10">
      <x:c r="A10" s="125" t="str">
        <x:v>CHG-004</x:v>
      </x:c>
      <x:c r="B10" s="126"/>
      <x:c r="C10" s="127"/>
      <x:c r="D10" s="127"/>
      <x:c r="E10" s="127"/>
      <x:c r="F10" s="127"/>
      <x:c r="G10" s="127"/>
      <x:c r="H10" s="128" t="n">
        <x:v>0</x:v>
      </x:c>
      <x:c r="I10" s="128" t="n">
        <x:v>0</x:v>
      </x:c>
      <x:c r="J10" s="129" t="n">
        <x:v>0.2</x:v>
      </x:c>
      <x:c r="K10" s="151" t="n">
        <x:f>I10*(1+J10)</x:f>
        <x:v>0</x:v>
      </x:c>
      <x:c r="L10" s="127" t="n">
        <x:v>0</x:v>
      </x:c>
      <x:c r="M10" s="127"/>
      <x:c r="N10" s="127"/>
      <x:c r="O10" s="127"/>
      <x:c r="P10" s="126"/>
      <x:c r="Q10" s="127" t="str">
        <x:v>No</x:v>
      </x:c>
      <x:c r="R10" s="127" t="str">
        <x:v>No</x:v>
      </x:c>
      <x:c r="S10" s="126"/>
      <x:c r="T10" s="157"/>
    </x:row>
    <x:row r="11">
      <x:c r="A11" s="125" t="str">
        <x:v>CHG-005</x:v>
      </x:c>
      <x:c r="B11" s="126"/>
      <x:c r="C11" s="127"/>
      <x:c r="D11" s="127"/>
      <x:c r="E11" s="127"/>
      <x:c r="F11" s="127"/>
      <x:c r="G11" s="127"/>
      <x:c r="H11" s="128" t="n">
        <x:v>0</x:v>
      </x:c>
      <x:c r="I11" s="128" t="n">
        <x:v>0</x:v>
      </x:c>
      <x:c r="J11" s="129" t="n">
        <x:v>0.2</x:v>
      </x:c>
      <x:c r="K11" s="151" t="n">
        <x:f>I11*(1+J11)</x:f>
        <x:v>0</x:v>
      </x:c>
      <x:c r="L11" s="127" t="n">
        <x:v>0</x:v>
      </x:c>
      <x:c r="M11" s="127"/>
      <x:c r="N11" s="127"/>
      <x:c r="O11" s="127"/>
      <x:c r="P11" s="126"/>
      <x:c r="Q11" s="127" t="str">
        <x:v>No</x:v>
      </x:c>
      <x:c r="R11" s="127" t="str">
        <x:v>No</x:v>
      </x:c>
      <x:c r="S11" s="126"/>
      <x:c r="T11" s="157"/>
    </x:row>
    <x:row r="12">
      <x:c r="A12" s="125" t="str">
        <x:v>CHG-006</x:v>
      </x:c>
      <x:c r="B12" s="126"/>
      <x:c r="C12" s="127"/>
      <x:c r="D12" s="127"/>
      <x:c r="E12" s="127"/>
      <x:c r="F12" s="127"/>
      <x:c r="G12" s="127"/>
      <x:c r="H12" s="128" t="n">
        <x:v>0</x:v>
      </x:c>
      <x:c r="I12" s="128" t="n">
        <x:v>0</x:v>
      </x:c>
      <x:c r="J12" s="129" t="n">
        <x:v>0.2</x:v>
      </x:c>
      <x:c r="K12" s="151" t="n">
        <x:f>I12*(1+J12)</x:f>
        <x:v>0</x:v>
      </x:c>
      <x:c r="L12" s="127" t="n">
        <x:v>0</x:v>
      </x:c>
      <x:c r="M12" s="127"/>
      <x:c r="N12" s="127"/>
      <x:c r="O12" s="127"/>
      <x:c r="P12" s="126"/>
      <x:c r="Q12" s="127" t="str">
        <x:v>No</x:v>
      </x:c>
      <x:c r="R12" s="127" t="str">
        <x:v>No</x:v>
      </x:c>
      <x:c r="S12" s="126"/>
      <x:c r="T12" s="157"/>
    </x:row>
    <x:row r="13">
      <x:c r="A13" s="125" t="str">
        <x:v>CHG-007</x:v>
      </x:c>
      <x:c r="B13" s="126"/>
      <x:c r="C13" s="127"/>
      <x:c r="D13" s="127"/>
      <x:c r="E13" s="127"/>
      <x:c r="F13" s="127"/>
      <x:c r="G13" s="127"/>
      <x:c r="H13" s="128" t="n">
        <x:v>0</x:v>
      </x:c>
      <x:c r="I13" s="128" t="n">
        <x:v>0</x:v>
      </x:c>
      <x:c r="J13" s="129" t="n">
        <x:v>0.2</x:v>
      </x:c>
      <x:c r="K13" s="151" t="n">
        <x:f>I13*(1+J13)</x:f>
        <x:v>0</x:v>
      </x:c>
      <x:c r="L13" s="127" t="n">
        <x:v>0</x:v>
      </x:c>
      <x:c r="M13" s="127"/>
      <x:c r="N13" s="127"/>
      <x:c r="O13" s="127"/>
      <x:c r="P13" s="126"/>
      <x:c r="Q13" s="127" t="str">
        <x:v>No</x:v>
      </x:c>
      <x:c r="R13" s="127" t="str">
        <x:v>No</x:v>
      </x:c>
      <x:c r="S13" s="126"/>
      <x:c r="T13" s="157"/>
    </x:row>
    <x:row r="14">
      <x:c r="A14" s="125" t="str">
        <x:v>CHG-008</x:v>
      </x:c>
      <x:c r="B14" s="126"/>
      <x:c r="C14" s="127"/>
      <x:c r="D14" s="127"/>
      <x:c r="E14" s="127"/>
      <x:c r="F14" s="127"/>
      <x:c r="G14" s="127"/>
      <x:c r="H14" s="128" t="n">
        <x:v>0</x:v>
      </x:c>
      <x:c r="I14" s="128" t="n">
        <x:v>0</x:v>
      </x:c>
      <x:c r="J14" s="129" t="n">
        <x:v>0.2</x:v>
      </x:c>
      <x:c r="K14" s="151" t="n">
        <x:f>I14*(1+J14)</x:f>
        <x:v>0</x:v>
      </x:c>
      <x:c r="L14" s="127" t="n">
        <x:v>0</x:v>
      </x:c>
      <x:c r="M14" s="127"/>
      <x:c r="N14" s="127"/>
      <x:c r="O14" s="127"/>
      <x:c r="P14" s="126"/>
      <x:c r="Q14" s="127" t="str">
        <x:v>No</x:v>
      </x:c>
      <x:c r="R14" s="127" t="str">
        <x:v>No</x:v>
      </x:c>
      <x:c r="S14" s="126"/>
      <x:c r="T14" s="157"/>
    </x:row>
    <x:row r="15">
      <x:c r="A15" s="125" t="str">
        <x:v>CHG-009</x:v>
      </x:c>
      <x:c r="B15" s="126"/>
      <x:c r="C15" s="127"/>
      <x:c r="D15" s="127"/>
      <x:c r="E15" s="127"/>
      <x:c r="F15" s="127"/>
      <x:c r="G15" s="127"/>
      <x:c r="H15" s="128" t="n">
        <x:v>0</x:v>
      </x:c>
      <x:c r="I15" s="128" t="n">
        <x:v>0</x:v>
      </x:c>
      <x:c r="J15" s="129" t="n">
        <x:v>0.2</x:v>
      </x:c>
      <x:c r="K15" s="151" t="n">
        <x:f>I15*(1+J15)</x:f>
        <x:v>0</x:v>
      </x:c>
      <x:c r="L15" s="127" t="n">
        <x:v>0</x:v>
      </x:c>
      <x:c r="M15" s="127"/>
      <x:c r="N15" s="127"/>
      <x:c r="O15" s="127"/>
      <x:c r="P15" s="126"/>
      <x:c r="Q15" s="127" t="str">
        <x:v>No</x:v>
      </x:c>
      <x:c r="R15" s="127" t="str">
        <x:v>No</x:v>
      </x:c>
      <x:c r="S15" s="126"/>
      <x:c r="T15" s="157"/>
    </x:row>
    <x:row r="16">
      <x:c r="A16" s="125" t="str">
        <x:v>CHG-010</x:v>
      </x:c>
      <x:c r="B16" s="126"/>
      <x:c r="C16" s="127"/>
      <x:c r="D16" s="127"/>
      <x:c r="E16" s="127"/>
      <x:c r="F16" s="127"/>
      <x:c r="G16" s="127"/>
      <x:c r="H16" s="128" t="n">
        <x:v>0</x:v>
      </x:c>
      <x:c r="I16" s="128" t="n">
        <x:v>0</x:v>
      </x:c>
      <x:c r="J16" s="129" t="n">
        <x:v>0.2</x:v>
      </x:c>
      <x:c r="K16" s="151" t="n">
        <x:f>I16*(1+J16)</x:f>
        <x:v>0</x:v>
      </x:c>
      <x:c r="L16" s="127" t="n">
        <x:v>0</x:v>
      </x:c>
      <x:c r="M16" s="127"/>
      <x:c r="N16" s="127"/>
      <x:c r="O16" s="127"/>
      <x:c r="P16" s="126"/>
      <x:c r="Q16" s="127" t="str">
        <x:v>No</x:v>
      </x:c>
      <x:c r="R16" s="127" t="str">
        <x:v>No</x:v>
      </x:c>
      <x:c r="S16" s="126"/>
      <x:c r="T16" s="157"/>
    </x:row>
    <x:row r="17">
      <x:c r="A17" s="125" t="str">
        <x:v>CHG-011</x:v>
      </x:c>
      <x:c r="B17" s="126"/>
      <x:c r="C17" s="127"/>
      <x:c r="D17" s="127"/>
      <x:c r="E17" s="127"/>
      <x:c r="F17" s="127"/>
      <x:c r="G17" s="127"/>
      <x:c r="H17" s="128" t="n">
        <x:v>0</x:v>
      </x:c>
      <x:c r="I17" s="128" t="n">
        <x:v>0</x:v>
      </x:c>
      <x:c r="J17" s="129" t="n">
        <x:v>0.2</x:v>
      </x:c>
      <x:c r="K17" s="151" t="n">
        <x:f>I17*(1+J17)</x:f>
        <x:v>0</x:v>
      </x:c>
      <x:c r="L17" s="127" t="n">
        <x:v>0</x:v>
      </x:c>
      <x:c r="M17" s="127"/>
      <x:c r="N17" s="127"/>
      <x:c r="O17" s="127"/>
      <x:c r="P17" s="126"/>
      <x:c r="Q17" s="127" t="str">
        <x:v>No</x:v>
      </x:c>
      <x:c r="R17" s="127" t="str">
        <x:v>No</x:v>
      </x:c>
      <x:c r="S17" s="126"/>
      <x:c r="T17" s="157"/>
    </x:row>
    <x:row r="18">
      <x:c r="A18" s="125" t="str">
        <x:v>CHG-012</x:v>
      </x:c>
      <x:c r="B18" s="126"/>
      <x:c r="C18" s="127"/>
      <x:c r="D18" s="127"/>
      <x:c r="E18" s="127"/>
      <x:c r="F18" s="127"/>
      <x:c r="G18" s="127"/>
      <x:c r="H18" s="128" t="n">
        <x:v>0</x:v>
      </x:c>
      <x:c r="I18" s="128" t="n">
        <x:v>0</x:v>
      </x:c>
      <x:c r="J18" s="129" t="n">
        <x:v>0.2</x:v>
      </x:c>
      <x:c r="K18" s="151" t="n">
        <x:f>I18*(1+J18)</x:f>
        <x:v>0</x:v>
      </x:c>
      <x:c r="L18" s="127" t="n">
        <x:v>0</x:v>
      </x:c>
      <x:c r="M18" s="127"/>
      <x:c r="N18" s="127"/>
      <x:c r="O18" s="127"/>
      <x:c r="P18" s="126"/>
      <x:c r="Q18" s="127" t="str">
        <x:v>No</x:v>
      </x:c>
      <x:c r="R18" s="127" t="str">
        <x:v>No</x:v>
      </x:c>
      <x:c r="S18" s="126"/>
      <x:c r="T18" s="157"/>
    </x:row>
    <x:row r="19">
      <x:c r="A19" s="125" t="str">
        <x:v>CHG-013</x:v>
      </x:c>
      <x:c r="B19" s="126"/>
      <x:c r="C19" s="127"/>
      <x:c r="D19" s="127"/>
      <x:c r="E19" s="127"/>
      <x:c r="F19" s="127"/>
      <x:c r="G19" s="127"/>
      <x:c r="H19" s="128" t="n">
        <x:v>0</x:v>
      </x:c>
      <x:c r="I19" s="128" t="n">
        <x:v>0</x:v>
      </x:c>
      <x:c r="J19" s="129" t="n">
        <x:v>0.2</x:v>
      </x:c>
      <x:c r="K19" s="151" t="n">
        <x:f>I19*(1+J19)</x:f>
        <x:v>0</x:v>
      </x:c>
      <x:c r="L19" s="127" t="n">
        <x:v>0</x:v>
      </x:c>
      <x:c r="M19" s="127"/>
      <x:c r="N19" s="127"/>
      <x:c r="O19" s="127"/>
      <x:c r="P19" s="126"/>
      <x:c r="Q19" s="127" t="str">
        <x:v>No</x:v>
      </x:c>
      <x:c r="R19" s="127" t="str">
        <x:v>No</x:v>
      </x:c>
      <x:c r="S19" s="126"/>
      <x:c r="T19" s="157"/>
    </x:row>
    <x:row r="20">
      <x:c r="A20" s="125" t="str">
        <x:v>CHG-014</x:v>
      </x:c>
      <x:c r="B20" s="126"/>
      <x:c r="C20" s="127"/>
      <x:c r="D20" s="127"/>
      <x:c r="E20" s="127"/>
      <x:c r="F20" s="127"/>
      <x:c r="G20" s="127"/>
      <x:c r="H20" s="128" t="n">
        <x:v>0</x:v>
      </x:c>
      <x:c r="I20" s="128" t="n">
        <x:v>0</x:v>
      </x:c>
      <x:c r="J20" s="129" t="n">
        <x:v>0.2</x:v>
      </x:c>
      <x:c r="K20" s="151" t="n">
        <x:f>I20*(1+J20)</x:f>
        <x:v>0</x:v>
      </x:c>
      <x:c r="L20" s="127" t="n">
        <x:v>0</x:v>
      </x:c>
      <x:c r="M20" s="127"/>
      <x:c r="N20" s="127"/>
      <x:c r="O20" s="127"/>
      <x:c r="P20" s="126"/>
      <x:c r="Q20" s="127" t="str">
        <x:v>No</x:v>
      </x:c>
      <x:c r="R20" s="127" t="str">
        <x:v>No</x:v>
      </x:c>
      <x:c r="S20" s="126"/>
      <x:c r="T20" s="157"/>
    </x:row>
    <x:row r="21">
      <x:c r="A21" s="125" t="str">
        <x:v>CHG-015</x:v>
      </x:c>
      <x:c r="B21" s="126"/>
      <x:c r="C21" s="127"/>
      <x:c r="D21" s="127"/>
      <x:c r="E21" s="127"/>
      <x:c r="F21" s="127"/>
      <x:c r="G21" s="127"/>
      <x:c r="H21" s="128" t="n">
        <x:v>0</x:v>
      </x:c>
      <x:c r="I21" s="128" t="n">
        <x:v>0</x:v>
      </x:c>
      <x:c r="J21" s="129" t="n">
        <x:v>0.2</x:v>
      </x:c>
      <x:c r="K21" s="151" t="n">
        <x:f>I21*(1+J21)</x:f>
        <x:v>0</x:v>
      </x:c>
      <x:c r="L21" s="127" t="n">
        <x:v>0</x:v>
      </x:c>
      <x:c r="M21" s="127"/>
      <x:c r="N21" s="127"/>
      <x:c r="O21" s="127"/>
      <x:c r="P21" s="126"/>
      <x:c r="Q21" s="127" t="str">
        <x:v>No</x:v>
      </x:c>
      <x:c r="R21" s="127" t="str">
        <x:v>No</x:v>
      </x:c>
      <x:c r="S21" s="126"/>
      <x:c r="T21" s="157"/>
    </x:row>
    <x:row r="22">
      <x:c r="A22" s="125" t="str">
        <x:v>CHG-016</x:v>
      </x:c>
      <x:c r="B22" s="126"/>
      <x:c r="C22" s="127"/>
      <x:c r="D22" s="127"/>
      <x:c r="E22" s="127"/>
      <x:c r="F22" s="127"/>
      <x:c r="G22" s="127"/>
      <x:c r="H22" s="128" t="n">
        <x:v>0</x:v>
      </x:c>
      <x:c r="I22" s="128" t="n">
        <x:v>0</x:v>
      </x:c>
      <x:c r="J22" s="129" t="n">
        <x:v>0.2</x:v>
      </x:c>
      <x:c r="K22" s="151" t="n">
        <x:f>I22*(1+J22)</x:f>
        <x:v>0</x:v>
      </x:c>
      <x:c r="L22" s="127" t="n">
        <x:v>0</x:v>
      </x:c>
      <x:c r="M22" s="127"/>
      <x:c r="N22" s="127"/>
      <x:c r="O22" s="127"/>
      <x:c r="P22" s="126"/>
      <x:c r="Q22" s="127" t="str">
        <x:v>No</x:v>
      </x:c>
      <x:c r="R22" s="127" t="str">
        <x:v>No</x:v>
      </x:c>
      <x:c r="S22" s="126"/>
      <x:c r="T22" s="157"/>
    </x:row>
    <x:row r="23">
      <x:c r="A23" s="125" t="str">
        <x:v>CHG-017</x:v>
      </x:c>
      <x:c r="B23" s="126"/>
      <x:c r="C23" s="127"/>
      <x:c r="D23" s="127"/>
      <x:c r="E23" s="127"/>
      <x:c r="F23" s="127"/>
      <x:c r="G23" s="127"/>
      <x:c r="H23" s="128" t="n">
        <x:v>0</x:v>
      </x:c>
      <x:c r="I23" s="128" t="n">
        <x:v>0</x:v>
      </x:c>
      <x:c r="J23" s="129" t="n">
        <x:v>0.2</x:v>
      </x:c>
      <x:c r="K23" s="151" t="n">
        <x:f>I23*(1+J23)</x:f>
        <x:v>0</x:v>
      </x:c>
      <x:c r="L23" s="127" t="n">
        <x:v>0</x:v>
      </x:c>
      <x:c r="M23" s="127"/>
      <x:c r="N23" s="127"/>
      <x:c r="O23" s="127"/>
      <x:c r="P23" s="126"/>
      <x:c r="Q23" s="127" t="str">
        <x:v>No</x:v>
      </x:c>
      <x:c r="R23" s="127" t="str">
        <x:v>No</x:v>
      </x:c>
      <x:c r="S23" s="126"/>
      <x:c r="T23" s="157"/>
    </x:row>
    <x:row r="24">
      <x:c r="A24" s="125" t="str">
        <x:v>CHG-018</x:v>
      </x:c>
      <x:c r="B24" s="126"/>
      <x:c r="C24" s="127"/>
      <x:c r="D24" s="127"/>
      <x:c r="E24" s="127"/>
      <x:c r="F24" s="127"/>
      <x:c r="G24" s="127"/>
      <x:c r="H24" s="128" t="n">
        <x:v>0</x:v>
      </x:c>
      <x:c r="I24" s="128" t="n">
        <x:v>0</x:v>
      </x:c>
      <x:c r="J24" s="129" t="n">
        <x:v>0.2</x:v>
      </x:c>
      <x:c r="K24" s="151" t="n">
        <x:f>I24*(1+J24)</x:f>
        <x:v>0</x:v>
      </x:c>
      <x:c r="L24" s="127" t="n">
        <x:v>0</x:v>
      </x:c>
      <x:c r="M24" s="127"/>
      <x:c r="N24" s="127"/>
      <x:c r="O24" s="127"/>
      <x:c r="P24" s="126"/>
      <x:c r="Q24" s="127" t="str">
        <x:v>No</x:v>
      </x:c>
      <x:c r="R24" s="127" t="str">
        <x:v>No</x:v>
      </x:c>
      <x:c r="S24" s="126"/>
      <x:c r="T24" s="157"/>
    </x:row>
    <x:row r="25">
      <x:c r="A25" s="125" t="str">
        <x:v>CHG-019</x:v>
      </x:c>
      <x:c r="B25" s="126"/>
      <x:c r="C25" s="127"/>
      <x:c r="D25" s="127"/>
      <x:c r="E25" s="127"/>
      <x:c r="F25" s="127"/>
      <x:c r="G25" s="127"/>
      <x:c r="H25" s="128" t="n">
        <x:v>0</x:v>
      </x:c>
      <x:c r="I25" s="128" t="n">
        <x:v>0</x:v>
      </x:c>
      <x:c r="J25" s="129" t="n">
        <x:v>0.2</x:v>
      </x:c>
      <x:c r="K25" s="151" t="n">
        <x:f>I25*(1+J25)</x:f>
        <x:v>0</x:v>
      </x:c>
      <x:c r="L25" s="127" t="n">
        <x:v>0</x:v>
      </x:c>
      <x:c r="M25" s="127"/>
      <x:c r="N25" s="127"/>
      <x:c r="O25" s="127"/>
      <x:c r="P25" s="126"/>
      <x:c r="Q25" s="127" t="str">
        <x:v>No</x:v>
      </x:c>
      <x:c r="R25" s="127" t="str">
        <x:v>No</x:v>
      </x:c>
      <x:c r="S25" s="126"/>
      <x:c r="T25" s="157"/>
    </x:row>
    <x:row r="26">
      <x:c r="A26" s="125" t="str">
        <x:v>CHG-020</x:v>
      </x:c>
      <x:c r="B26" s="126"/>
      <x:c r="C26" s="127"/>
      <x:c r="D26" s="127"/>
      <x:c r="E26" s="127"/>
      <x:c r="F26" s="127"/>
      <x:c r="G26" s="127"/>
      <x:c r="H26" s="128" t="n">
        <x:v>0</x:v>
      </x:c>
      <x:c r="I26" s="128" t="n">
        <x:v>0</x:v>
      </x:c>
      <x:c r="J26" s="129" t="n">
        <x:v>0.2</x:v>
      </x:c>
      <x:c r="K26" s="151" t="n">
        <x:f>I26*(1+J26)</x:f>
        <x:v>0</x:v>
      </x:c>
      <x:c r="L26" s="127" t="n">
        <x:v>0</x:v>
      </x:c>
      <x:c r="M26" s="127"/>
      <x:c r="N26" s="127"/>
      <x:c r="O26" s="127"/>
      <x:c r="P26" s="126"/>
      <x:c r="Q26" s="127" t="str">
        <x:v>No</x:v>
      </x:c>
      <x:c r="R26" s="127" t="str">
        <x:v>No</x:v>
      </x:c>
      <x:c r="S26" s="126"/>
      <x:c r="T26" s="157"/>
    </x:row>
    <x:row r="27">
      <x:c r="A27" s="125" t="str">
        <x:v>CHG-021</x:v>
      </x:c>
      <x:c r="B27" s="126"/>
      <x:c r="C27" s="127"/>
      <x:c r="D27" s="127"/>
      <x:c r="E27" s="127"/>
      <x:c r="F27" s="127"/>
      <x:c r="G27" s="127"/>
      <x:c r="H27" s="128" t="n">
        <x:v>0</x:v>
      </x:c>
      <x:c r="I27" s="128" t="n">
        <x:v>0</x:v>
      </x:c>
      <x:c r="J27" s="129" t="n">
        <x:v>0.2</x:v>
      </x:c>
      <x:c r="K27" s="151" t="n">
        <x:f>I27*(1+J27)</x:f>
        <x:v>0</x:v>
      </x:c>
      <x:c r="L27" s="127" t="n">
        <x:v>0</x:v>
      </x:c>
      <x:c r="M27" s="127"/>
      <x:c r="N27" s="127"/>
      <x:c r="O27" s="127"/>
      <x:c r="P27" s="126"/>
      <x:c r="Q27" s="127" t="str">
        <x:v>No</x:v>
      </x:c>
      <x:c r="R27" s="127" t="str">
        <x:v>No</x:v>
      </x:c>
      <x:c r="S27" s="126"/>
      <x:c r="T27" s="157"/>
    </x:row>
    <x:row r="28">
      <x:c r="A28" s="125" t="str">
        <x:v>CHG-022</x:v>
      </x:c>
      <x:c r="B28" s="126"/>
      <x:c r="C28" s="127"/>
      <x:c r="D28" s="127"/>
      <x:c r="E28" s="127"/>
      <x:c r="F28" s="127"/>
      <x:c r="G28" s="127"/>
      <x:c r="H28" s="128" t="n">
        <x:v>0</x:v>
      </x:c>
      <x:c r="I28" s="128" t="n">
        <x:v>0</x:v>
      </x:c>
      <x:c r="J28" s="129" t="n">
        <x:v>0.2</x:v>
      </x:c>
      <x:c r="K28" s="151" t="n">
        <x:f>I28*(1+J28)</x:f>
        <x:v>0</x:v>
      </x:c>
      <x:c r="L28" s="127" t="n">
        <x:v>0</x:v>
      </x:c>
      <x:c r="M28" s="127"/>
      <x:c r="N28" s="127"/>
      <x:c r="O28" s="127"/>
      <x:c r="P28" s="126"/>
      <x:c r="Q28" s="127" t="str">
        <x:v>No</x:v>
      </x:c>
      <x:c r="R28" s="127" t="str">
        <x:v>No</x:v>
      </x:c>
      <x:c r="S28" s="126"/>
      <x:c r="T28" s="157"/>
    </x:row>
    <x:row r="29">
      <x:c r="A29" s="125" t="str">
        <x:v>CHG-023</x:v>
      </x:c>
      <x:c r="B29" s="126"/>
      <x:c r="C29" s="127"/>
      <x:c r="D29" s="127"/>
      <x:c r="E29" s="127"/>
      <x:c r="F29" s="127"/>
      <x:c r="G29" s="127"/>
      <x:c r="H29" s="128" t="n">
        <x:v>0</x:v>
      </x:c>
      <x:c r="I29" s="128" t="n">
        <x:v>0</x:v>
      </x:c>
      <x:c r="J29" s="129" t="n">
        <x:v>0.2</x:v>
      </x:c>
      <x:c r="K29" s="151" t="n">
        <x:f>I29*(1+J29)</x:f>
        <x:v>0</x:v>
      </x:c>
      <x:c r="L29" s="127" t="n">
        <x:v>0</x:v>
      </x:c>
      <x:c r="M29" s="127"/>
      <x:c r="N29" s="127"/>
      <x:c r="O29" s="127"/>
      <x:c r="P29" s="126"/>
      <x:c r="Q29" s="127" t="str">
        <x:v>No</x:v>
      </x:c>
      <x:c r="R29" s="127" t="str">
        <x:v>No</x:v>
      </x:c>
      <x:c r="S29" s="126"/>
      <x:c r="T29" s="157"/>
    </x:row>
    <x:row r="30">
      <x:c r="A30" s="125" t="str">
        <x:v>CHG-024</x:v>
      </x:c>
      <x:c r="B30" s="126"/>
      <x:c r="C30" s="127"/>
      <x:c r="D30" s="127"/>
      <x:c r="E30" s="127"/>
      <x:c r="F30" s="127"/>
      <x:c r="G30" s="127"/>
      <x:c r="H30" s="128" t="n">
        <x:v>0</x:v>
      </x:c>
      <x:c r="I30" s="128" t="n">
        <x:v>0</x:v>
      </x:c>
      <x:c r="J30" s="129" t="n">
        <x:v>0.2</x:v>
      </x:c>
      <x:c r="K30" s="151" t="n">
        <x:f>I30*(1+J30)</x:f>
        <x:v>0</x:v>
      </x:c>
      <x:c r="L30" s="127" t="n">
        <x:v>0</x:v>
      </x:c>
      <x:c r="M30" s="127"/>
      <x:c r="N30" s="127"/>
      <x:c r="O30" s="127"/>
      <x:c r="P30" s="126"/>
      <x:c r="Q30" s="127" t="str">
        <x:v>No</x:v>
      </x:c>
      <x:c r="R30" s="127" t="str">
        <x:v>No</x:v>
      </x:c>
      <x:c r="S30" s="126"/>
      <x:c r="T30" s="157"/>
    </x:row>
    <x:row r="31">
      <x:c r="A31" s="125" t="str">
        <x:v>CHG-025</x:v>
      </x:c>
      <x:c r="B31" s="126"/>
      <x:c r="C31" s="127"/>
      <x:c r="D31" s="127"/>
      <x:c r="E31" s="127"/>
      <x:c r="F31" s="127"/>
      <x:c r="G31" s="127"/>
      <x:c r="H31" s="128" t="n">
        <x:v>0</x:v>
      </x:c>
      <x:c r="I31" s="128" t="n">
        <x:v>0</x:v>
      </x:c>
      <x:c r="J31" s="129" t="n">
        <x:v>0.2</x:v>
      </x:c>
      <x:c r="K31" s="151" t="n">
        <x:f>I31*(1+J31)</x:f>
        <x:v>0</x:v>
      </x:c>
      <x:c r="L31" s="127" t="n">
        <x:v>0</x:v>
      </x:c>
      <x:c r="M31" s="127"/>
      <x:c r="N31" s="127"/>
      <x:c r="O31" s="127"/>
      <x:c r="P31" s="126"/>
      <x:c r="Q31" s="127" t="str">
        <x:v>No</x:v>
      </x:c>
      <x:c r="R31" s="127" t="str">
        <x:v>No</x:v>
      </x:c>
      <x:c r="S31" s="126"/>
      <x:c r="T31" s="157"/>
    </x:row>
    <x:row r="32">
      <x:c r="A32" s="125" t="str">
        <x:v>CHG-026</x:v>
      </x:c>
      <x:c r="B32" s="126"/>
      <x:c r="C32" s="127"/>
      <x:c r="D32" s="127"/>
      <x:c r="E32" s="127"/>
      <x:c r="F32" s="127"/>
      <x:c r="G32" s="127"/>
      <x:c r="H32" s="128" t="n">
        <x:v>0</x:v>
      </x:c>
      <x:c r="I32" s="128" t="n">
        <x:v>0</x:v>
      </x:c>
      <x:c r="J32" s="129" t="n">
        <x:v>0.2</x:v>
      </x:c>
      <x:c r="K32" s="151" t="n">
        <x:f>I32*(1+J32)</x:f>
        <x:v>0</x:v>
      </x:c>
      <x:c r="L32" s="127" t="n">
        <x:v>0</x:v>
      </x:c>
      <x:c r="M32" s="127"/>
      <x:c r="N32" s="127"/>
      <x:c r="O32" s="127"/>
      <x:c r="P32" s="126"/>
      <x:c r="Q32" s="127" t="str">
        <x:v>No</x:v>
      </x:c>
      <x:c r="R32" s="127" t="str">
        <x:v>No</x:v>
      </x:c>
      <x:c r="S32" s="126"/>
      <x:c r="T32" s="157"/>
    </x:row>
    <x:row r="33">
      <x:c r="A33" s="125" t="str">
        <x:v>CHG-027</x:v>
      </x:c>
      <x:c r="B33" s="126"/>
      <x:c r="C33" s="127"/>
      <x:c r="D33" s="127"/>
      <x:c r="E33" s="127"/>
      <x:c r="F33" s="127"/>
      <x:c r="G33" s="127"/>
      <x:c r="H33" s="128" t="n">
        <x:v>0</x:v>
      </x:c>
      <x:c r="I33" s="128" t="n">
        <x:v>0</x:v>
      </x:c>
      <x:c r="J33" s="129" t="n">
        <x:v>0.2</x:v>
      </x:c>
      <x:c r="K33" s="151" t="n">
        <x:f>I33*(1+J33)</x:f>
        <x:v>0</x:v>
      </x:c>
      <x:c r="L33" s="127" t="n">
        <x:v>0</x:v>
      </x:c>
      <x:c r="M33" s="127"/>
      <x:c r="N33" s="127"/>
      <x:c r="O33" s="127"/>
      <x:c r="P33" s="126"/>
      <x:c r="Q33" s="127" t="str">
        <x:v>No</x:v>
      </x:c>
      <x:c r="R33" s="127" t="str">
        <x:v>No</x:v>
      </x:c>
      <x:c r="S33" s="126"/>
      <x:c r="T33" s="157"/>
    </x:row>
    <x:row r="34">
      <x:c r="A34" s="125" t="str">
        <x:v>CHG-028</x:v>
      </x:c>
      <x:c r="B34" s="126"/>
      <x:c r="C34" s="127"/>
      <x:c r="D34" s="127"/>
      <x:c r="E34" s="127"/>
      <x:c r="F34" s="127"/>
      <x:c r="G34" s="127"/>
      <x:c r="H34" s="128" t="n">
        <x:v>0</x:v>
      </x:c>
      <x:c r="I34" s="128" t="n">
        <x:v>0</x:v>
      </x:c>
      <x:c r="J34" s="129" t="n">
        <x:v>0.2</x:v>
      </x:c>
      <x:c r="K34" s="151" t="n">
        <x:f>I34*(1+J34)</x:f>
        <x:v>0</x:v>
      </x:c>
      <x:c r="L34" s="127" t="n">
        <x:v>0</x:v>
      </x:c>
      <x:c r="M34" s="127"/>
      <x:c r="N34" s="127"/>
      <x:c r="O34" s="127"/>
      <x:c r="P34" s="126"/>
      <x:c r="Q34" s="127" t="str">
        <x:v>No</x:v>
      </x:c>
      <x:c r="R34" s="127" t="str">
        <x:v>No</x:v>
      </x:c>
      <x:c r="S34" s="126"/>
      <x:c r="T34" s="157"/>
    </x:row>
    <x:row r="35">
      <x:c r="A35" s="125" t="str">
        <x:v>CHG-029</x:v>
      </x:c>
      <x:c r="B35" s="126"/>
      <x:c r="C35" s="127"/>
      <x:c r="D35" s="127"/>
      <x:c r="E35" s="127"/>
      <x:c r="F35" s="127"/>
      <x:c r="G35" s="127"/>
      <x:c r="H35" s="128" t="n">
        <x:v>0</x:v>
      </x:c>
      <x:c r="I35" s="128" t="n">
        <x:v>0</x:v>
      </x:c>
      <x:c r="J35" s="129" t="n">
        <x:v>0.2</x:v>
      </x:c>
      <x:c r="K35" s="151" t="n">
        <x:f>I35*(1+J35)</x:f>
        <x:v>0</x:v>
      </x:c>
      <x:c r="L35" s="127" t="n">
        <x:v>0</x:v>
      </x:c>
      <x:c r="M35" s="127"/>
      <x:c r="N35" s="127"/>
      <x:c r="O35" s="127"/>
      <x:c r="P35" s="126"/>
      <x:c r="Q35" s="127" t="str">
        <x:v>No</x:v>
      </x:c>
      <x:c r="R35" s="127" t="str">
        <x:v>No</x:v>
      </x:c>
      <x:c r="S35" s="126"/>
      <x:c r="T35" s="157"/>
    </x:row>
    <x:row r="36">
      <x:c r="A36" s="125" t="str">
        <x:v>CHG-030</x:v>
      </x:c>
      <x:c r="B36" s="126"/>
      <x:c r="C36" s="127"/>
      <x:c r="D36" s="127"/>
      <x:c r="E36" s="127"/>
      <x:c r="F36" s="127"/>
      <x:c r="G36" s="127"/>
      <x:c r="H36" s="128" t="n">
        <x:v>0</x:v>
      </x:c>
      <x:c r="I36" s="128" t="n">
        <x:v>0</x:v>
      </x:c>
      <x:c r="J36" s="129" t="n">
        <x:v>0.2</x:v>
      </x:c>
      <x:c r="K36" s="151" t="n">
        <x:f>I36*(1+J36)</x:f>
        <x:v>0</x:v>
      </x:c>
      <x:c r="L36" s="127" t="n">
        <x:v>0</x:v>
      </x:c>
      <x:c r="M36" s="127"/>
      <x:c r="N36" s="127"/>
      <x:c r="O36" s="127"/>
      <x:c r="P36" s="126"/>
      <x:c r="Q36" s="127" t="str">
        <x:v>No</x:v>
      </x:c>
      <x:c r="R36" s="127" t="str">
        <x:v>No</x:v>
      </x:c>
      <x:c r="S36" s="126"/>
      <x:c r="T36" s="157"/>
    </x:row>
    <x:row r="37">
      <x:c r="A37" s="125" t="str">
        <x:v>CHG-031</x:v>
      </x:c>
      <x:c r="B37" s="126"/>
      <x:c r="C37" s="127"/>
      <x:c r="D37" s="127"/>
      <x:c r="E37" s="127"/>
      <x:c r="F37" s="127"/>
      <x:c r="G37" s="127"/>
      <x:c r="H37" s="128" t="n">
        <x:v>0</x:v>
      </x:c>
      <x:c r="I37" s="128" t="n">
        <x:v>0</x:v>
      </x:c>
      <x:c r="J37" s="129" t="n">
        <x:v>0.2</x:v>
      </x:c>
      <x:c r="K37" s="151" t="n">
        <x:f>I37*(1+J37)</x:f>
        <x:v>0</x:v>
      </x:c>
      <x:c r="L37" s="127" t="n">
        <x:v>0</x:v>
      </x:c>
      <x:c r="M37" s="127"/>
      <x:c r="N37" s="127"/>
      <x:c r="O37" s="127"/>
      <x:c r="P37" s="126"/>
      <x:c r="Q37" s="127" t="str">
        <x:v>No</x:v>
      </x:c>
      <x:c r="R37" s="127" t="str">
        <x:v>No</x:v>
      </x:c>
      <x:c r="S37" s="126"/>
      <x:c r="T37" s="157"/>
    </x:row>
    <x:row r="38">
      <x:c r="A38" s="125" t="str">
        <x:v>CHG-032</x:v>
      </x:c>
      <x:c r="B38" s="126"/>
      <x:c r="C38" s="127"/>
      <x:c r="D38" s="127"/>
      <x:c r="E38" s="127"/>
      <x:c r="F38" s="127"/>
      <x:c r="G38" s="127"/>
      <x:c r="H38" s="128" t="n">
        <x:v>0</x:v>
      </x:c>
      <x:c r="I38" s="128" t="n">
        <x:v>0</x:v>
      </x:c>
      <x:c r="J38" s="129" t="n">
        <x:v>0.2</x:v>
      </x:c>
      <x:c r="K38" s="151" t="n">
        <x:f>I38*(1+J38)</x:f>
        <x:v>0</x:v>
      </x:c>
      <x:c r="L38" s="127" t="n">
        <x:v>0</x:v>
      </x:c>
      <x:c r="M38" s="127"/>
      <x:c r="N38" s="127"/>
      <x:c r="O38" s="127"/>
      <x:c r="P38" s="126"/>
      <x:c r="Q38" s="127" t="str">
        <x:v>No</x:v>
      </x:c>
      <x:c r="R38" s="127" t="str">
        <x:v>No</x:v>
      </x:c>
      <x:c r="S38" s="126"/>
      <x:c r="T38" s="157"/>
    </x:row>
    <x:row r="39">
      <x:c r="A39" s="125" t="str">
        <x:v>CHG-033</x:v>
      </x:c>
      <x:c r="B39" s="126"/>
      <x:c r="C39" s="127"/>
      <x:c r="D39" s="127"/>
      <x:c r="E39" s="127"/>
      <x:c r="F39" s="127"/>
      <x:c r="G39" s="127"/>
      <x:c r="H39" s="128" t="n">
        <x:v>0</x:v>
      </x:c>
      <x:c r="I39" s="128" t="n">
        <x:v>0</x:v>
      </x:c>
      <x:c r="J39" s="129" t="n">
        <x:v>0.2</x:v>
      </x:c>
      <x:c r="K39" s="151" t="n">
        <x:f>I39*(1+J39)</x:f>
        <x:v>0</x:v>
      </x:c>
      <x:c r="L39" s="127" t="n">
        <x:v>0</x:v>
      </x:c>
      <x:c r="M39" s="127"/>
      <x:c r="N39" s="127"/>
      <x:c r="O39" s="127"/>
      <x:c r="P39" s="126"/>
      <x:c r="Q39" s="127" t="str">
        <x:v>No</x:v>
      </x:c>
      <x:c r="R39" s="127" t="str">
        <x:v>No</x:v>
      </x:c>
      <x:c r="S39" s="126"/>
      <x:c r="T39" s="157"/>
    </x:row>
    <x:row r="40">
      <x:c r="A40" s="125" t="str">
        <x:v>CHG-034</x:v>
      </x:c>
      <x:c r="B40" s="126"/>
      <x:c r="C40" s="127"/>
      <x:c r="D40" s="127"/>
      <x:c r="E40" s="127"/>
      <x:c r="F40" s="127"/>
      <x:c r="G40" s="127"/>
      <x:c r="H40" s="128" t="n">
        <x:v>0</x:v>
      </x:c>
      <x:c r="I40" s="128" t="n">
        <x:v>0</x:v>
      </x:c>
      <x:c r="J40" s="129" t="n">
        <x:v>0.2</x:v>
      </x:c>
      <x:c r="K40" s="151" t="n">
        <x:f>I40*(1+J40)</x:f>
        <x:v>0</x:v>
      </x:c>
      <x:c r="L40" s="127" t="n">
        <x:v>0</x:v>
      </x:c>
      <x:c r="M40" s="127"/>
      <x:c r="N40" s="127"/>
      <x:c r="O40" s="127"/>
      <x:c r="P40" s="126"/>
      <x:c r="Q40" s="127" t="str">
        <x:v>No</x:v>
      </x:c>
      <x:c r="R40" s="127" t="str">
        <x:v>No</x:v>
      </x:c>
      <x:c r="S40" s="126"/>
      <x:c r="T40" s="157"/>
    </x:row>
    <x:row r="41">
      <x:c r="A41" s="125" t="str">
        <x:v>CHG-035</x:v>
      </x:c>
      <x:c r="B41" s="126"/>
      <x:c r="C41" s="127"/>
      <x:c r="D41" s="127"/>
      <x:c r="E41" s="127"/>
      <x:c r="F41" s="127"/>
      <x:c r="G41" s="127"/>
      <x:c r="H41" s="128" t="n">
        <x:v>0</x:v>
      </x:c>
      <x:c r="I41" s="128" t="n">
        <x:v>0</x:v>
      </x:c>
      <x:c r="J41" s="129" t="n">
        <x:v>0.2</x:v>
      </x:c>
      <x:c r="K41" s="151" t="n">
        <x:f>I41*(1+J41)</x:f>
        <x:v>0</x:v>
      </x:c>
      <x:c r="L41" s="127" t="n">
        <x:v>0</x:v>
      </x:c>
      <x:c r="M41" s="127"/>
      <x:c r="N41" s="127"/>
      <x:c r="O41" s="127"/>
      <x:c r="P41" s="126"/>
      <x:c r="Q41" s="127" t="str">
        <x:v>No</x:v>
      </x:c>
      <x:c r="R41" s="127" t="str">
        <x:v>No</x:v>
      </x:c>
      <x:c r="S41" s="126"/>
      <x:c r="T41" s="157"/>
    </x:row>
    <x:row r="42">
      <x:c r="A42" s="125" t="str">
        <x:v>CHG-036</x:v>
      </x:c>
      <x:c r="B42" s="126"/>
      <x:c r="C42" s="127"/>
      <x:c r="D42" s="127"/>
      <x:c r="E42" s="127"/>
      <x:c r="F42" s="127"/>
      <x:c r="G42" s="127"/>
      <x:c r="H42" s="128" t="n">
        <x:v>0</x:v>
      </x:c>
      <x:c r="I42" s="128" t="n">
        <x:v>0</x:v>
      </x:c>
      <x:c r="J42" s="129" t="n">
        <x:v>0.2</x:v>
      </x:c>
      <x:c r="K42" s="151" t="n">
        <x:f>I42*(1+J42)</x:f>
        <x:v>0</x:v>
      </x:c>
      <x:c r="L42" s="127" t="n">
        <x:v>0</x:v>
      </x:c>
      <x:c r="M42" s="127"/>
      <x:c r="N42" s="127"/>
      <x:c r="O42" s="127"/>
      <x:c r="P42" s="126"/>
      <x:c r="Q42" s="127" t="str">
        <x:v>No</x:v>
      </x:c>
      <x:c r="R42" s="127" t="str">
        <x:v>No</x:v>
      </x:c>
      <x:c r="S42" s="126"/>
      <x:c r="T42" s="157"/>
    </x:row>
    <x:row r="43">
      <x:c r="A43" s="125" t="str">
        <x:v>CHG-037</x:v>
      </x:c>
      <x:c r="B43" s="126"/>
      <x:c r="C43" s="127"/>
      <x:c r="D43" s="127"/>
      <x:c r="E43" s="127"/>
      <x:c r="F43" s="127"/>
      <x:c r="G43" s="127"/>
      <x:c r="H43" s="128" t="n">
        <x:v>0</x:v>
      </x:c>
      <x:c r="I43" s="128" t="n">
        <x:v>0</x:v>
      </x:c>
      <x:c r="J43" s="129" t="n">
        <x:v>0.2</x:v>
      </x:c>
      <x:c r="K43" s="151" t="n">
        <x:f>I43*(1+J43)</x:f>
        <x:v>0</x:v>
      </x:c>
      <x:c r="L43" s="127" t="n">
        <x:v>0</x:v>
      </x:c>
      <x:c r="M43" s="127"/>
      <x:c r="N43" s="127"/>
      <x:c r="O43" s="127"/>
      <x:c r="P43" s="126"/>
      <x:c r="Q43" s="127" t="str">
        <x:v>No</x:v>
      </x:c>
      <x:c r="R43" s="127" t="str">
        <x:v>No</x:v>
      </x:c>
      <x:c r="S43" s="126"/>
      <x:c r="T43" s="157"/>
    </x:row>
    <x:row r="44">
      <x:c r="A44" s="125" t="str">
        <x:v>CHG-038</x:v>
      </x:c>
      <x:c r="B44" s="126"/>
      <x:c r="C44" s="127"/>
      <x:c r="D44" s="127"/>
      <x:c r="E44" s="127"/>
      <x:c r="F44" s="127"/>
      <x:c r="G44" s="127"/>
      <x:c r="H44" s="128" t="n">
        <x:v>0</x:v>
      </x:c>
      <x:c r="I44" s="128" t="n">
        <x:v>0</x:v>
      </x:c>
      <x:c r="J44" s="129" t="n">
        <x:v>0.2</x:v>
      </x:c>
      <x:c r="K44" s="151" t="n">
        <x:f>I44*(1+J44)</x:f>
        <x:v>0</x:v>
      </x:c>
      <x:c r="L44" s="127" t="n">
        <x:v>0</x:v>
      </x:c>
      <x:c r="M44" s="127"/>
      <x:c r="N44" s="127"/>
      <x:c r="O44" s="127"/>
      <x:c r="P44" s="126"/>
      <x:c r="Q44" s="127" t="str">
        <x:v>No</x:v>
      </x:c>
      <x:c r="R44" s="127" t="str">
        <x:v>No</x:v>
      </x:c>
      <x:c r="S44" s="126"/>
      <x:c r="T44" s="157"/>
    </x:row>
    <x:row r="45">
      <x:c r="A45" s="125" t="str">
        <x:v>CHG-039</x:v>
      </x:c>
      <x:c r="B45" s="126"/>
      <x:c r="C45" s="127"/>
      <x:c r="D45" s="127"/>
      <x:c r="E45" s="127"/>
      <x:c r="F45" s="127"/>
      <x:c r="G45" s="127"/>
      <x:c r="H45" s="128" t="n">
        <x:v>0</x:v>
      </x:c>
      <x:c r="I45" s="128" t="n">
        <x:v>0</x:v>
      </x:c>
      <x:c r="J45" s="129" t="n">
        <x:v>0.2</x:v>
      </x:c>
      <x:c r="K45" s="151" t="n">
        <x:f>I45*(1+J45)</x:f>
        <x:v>0</x:v>
      </x:c>
      <x:c r="L45" s="127" t="n">
        <x:v>0</x:v>
      </x:c>
      <x:c r="M45" s="127"/>
      <x:c r="N45" s="127"/>
      <x:c r="O45" s="127"/>
      <x:c r="P45" s="126"/>
      <x:c r="Q45" s="127" t="str">
        <x:v>No</x:v>
      </x:c>
      <x:c r="R45" s="127" t="str">
        <x:v>No</x:v>
      </x:c>
      <x:c r="S45" s="126"/>
      <x:c r="T45" s="157"/>
    </x:row>
    <x:row r="46">
      <x:c r="A46" s="125" t="str">
        <x:v>CHG-040</x:v>
      </x:c>
      <x:c r="B46" s="126"/>
      <x:c r="C46" s="127"/>
      <x:c r="D46" s="127"/>
      <x:c r="E46" s="127"/>
      <x:c r="F46" s="127"/>
      <x:c r="G46" s="127"/>
      <x:c r="H46" s="128" t="n">
        <x:v>0</x:v>
      </x:c>
      <x:c r="I46" s="128" t="n">
        <x:v>0</x:v>
      </x:c>
      <x:c r="J46" s="129" t="n">
        <x:v>0.2</x:v>
      </x:c>
      <x:c r="K46" s="151" t="n">
        <x:f>I46*(1+J46)</x:f>
        <x:v>0</x:v>
      </x:c>
      <x:c r="L46" s="127" t="n">
        <x:v>0</x:v>
      </x:c>
      <x:c r="M46" s="127"/>
      <x:c r="N46" s="127"/>
      <x:c r="O46" s="127"/>
      <x:c r="P46" s="126"/>
      <x:c r="Q46" s="127" t="str">
        <x:v>No</x:v>
      </x:c>
      <x:c r="R46" s="127" t="str">
        <x:v>No</x:v>
      </x:c>
      <x:c r="S46" s="126"/>
      <x:c r="T46" s="157"/>
    </x:row>
    <x:row r="47">
      <x:c r="A47" s="125" t="str">
        <x:v>CHG-041</x:v>
      </x:c>
      <x:c r="B47" s="126"/>
      <x:c r="C47" s="127"/>
      <x:c r="D47" s="127"/>
      <x:c r="E47" s="127"/>
      <x:c r="F47" s="127"/>
      <x:c r="G47" s="127"/>
      <x:c r="H47" s="128" t="n">
        <x:v>0</x:v>
      </x:c>
      <x:c r="I47" s="128" t="n">
        <x:v>0</x:v>
      </x:c>
      <x:c r="J47" s="129" t="n">
        <x:v>0.2</x:v>
      </x:c>
      <x:c r="K47" s="151" t="n">
        <x:f>I47*(1+J47)</x:f>
        <x:v>0</x:v>
      </x:c>
      <x:c r="L47" s="127" t="n">
        <x:v>0</x:v>
      </x:c>
      <x:c r="M47" s="127"/>
      <x:c r="N47" s="127"/>
      <x:c r="O47" s="127"/>
      <x:c r="P47" s="126"/>
      <x:c r="Q47" s="127" t="str">
        <x:v>No</x:v>
      </x:c>
      <x:c r="R47" s="127" t="str">
        <x:v>No</x:v>
      </x:c>
      <x:c r="S47" s="126"/>
      <x:c r="T47" s="157"/>
    </x:row>
    <x:row r="48">
      <x:c r="A48" s="125" t="str">
        <x:v>CHG-042</x:v>
      </x:c>
      <x:c r="B48" s="126"/>
      <x:c r="C48" s="127"/>
      <x:c r="D48" s="127"/>
      <x:c r="E48" s="127"/>
      <x:c r="F48" s="127"/>
      <x:c r="G48" s="127"/>
      <x:c r="H48" s="128" t="n">
        <x:v>0</x:v>
      </x:c>
      <x:c r="I48" s="128" t="n">
        <x:v>0</x:v>
      </x:c>
      <x:c r="J48" s="129" t="n">
        <x:v>0.2</x:v>
      </x:c>
      <x:c r="K48" s="151" t="n">
        <x:f>I48*(1+J48)</x:f>
        <x:v>0</x:v>
      </x:c>
      <x:c r="L48" s="127" t="n">
        <x:v>0</x:v>
      </x:c>
      <x:c r="M48" s="127"/>
      <x:c r="N48" s="127"/>
      <x:c r="O48" s="127"/>
      <x:c r="P48" s="126"/>
      <x:c r="Q48" s="127" t="str">
        <x:v>No</x:v>
      </x:c>
      <x:c r="R48" s="127" t="str">
        <x:v>No</x:v>
      </x:c>
      <x:c r="S48" s="126"/>
      <x:c r="T48" s="157"/>
    </x:row>
    <x:row r="49">
      <x:c r="A49" s="125" t="str">
        <x:v>CHG-043</x:v>
      </x:c>
      <x:c r="B49" s="126"/>
      <x:c r="C49" s="127"/>
      <x:c r="D49" s="127"/>
      <x:c r="E49" s="127"/>
      <x:c r="F49" s="127"/>
      <x:c r="G49" s="127"/>
      <x:c r="H49" s="128" t="n">
        <x:v>0</x:v>
      </x:c>
      <x:c r="I49" s="128" t="n">
        <x:v>0</x:v>
      </x:c>
      <x:c r="J49" s="129" t="n">
        <x:v>0.2</x:v>
      </x:c>
      <x:c r="K49" s="151" t="n">
        <x:f>I49*(1+J49)</x:f>
        <x:v>0</x:v>
      </x:c>
      <x:c r="L49" s="127" t="n">
        <x:v>0</x:v>
      </x:c>
      <x:c r="M49" s="127"/>
      <x:c r="N49" s="127"/>
      <x:c r="O49" s="127"/>
      <x:c r="P49" s="126"/>
      <x:c r="Q49" s="127" t="str">
        <x:v>No</x:v>
      </x:c>
      <x:c r="R49" s="127" t="str">
        <x:v>No</x:v>
      </x:c>
      <x:c r="S49" s="126"/>
      <x:c r="T49" s="157"/>
    </x:row>
    <x:row r="50">
      <x:c r="A50" s="125" t="str">
        <x:v>CHG-044</x:v>
      </x:c>
      <x:c r="B50" s="126"/>
      <x:c r="C50" s="127"/>
      <x:c r="D50" s="127"/>
      <x:c r="E50" s="127"/>
      <x:c r="F50" s="127"/>
      <x:c r="G50" s="127"/>
      <x:c r="H50" s="128" t="n">
        <x:v>0</x:v>
      </x:c>
      <x:c r="I50" s="128" t="n">
        <x:v>0</x:v>
      </x:c>
      <x:c r="J50" s="129" t="n">
        <x:v>0.2</x:v>
      </x:c>
      <x:c r="K50" s="151" t="n">
        <x:f>I50*(1+J50)</x:f>
        <x:v>0</x:v>
      </x:c>
      <x:c r="L50" s="127" t="n">
        <x:v>0</x:v>
      </x:c>
      <x:c r="M50" s="127"/>
      <x:c r="N50" s="127"/>
      <x:c r="O50" s="127"/>
      <x:c r="P50" s="126"/>
      <x:c r="Q50" s="127" t="str">
        <x:v>No</x:v>
      </x:c>
      <x:c r="R50" s="127" t="str">
        <x:v>No</x:v>
      </x:c>
      <x:c r="S50" s="126"/>
      <x:c r="T50" s="157"/>
    </x:row>
    <x:row r="51">
      <x:c r="A51" s="125" t="str">
        <x:v>CHG-045</x:v>
      </x:c>
      <x:c r="B51" s="126"/>
      <x:c r="C51" s="127"/>
      <x:c r="D51" s="127"/>
      <x:c r="E51" s="127"/>
      <x:c r="F51" s="127"/>
      <x:c r="G51" s="127"/>
      <x:c r="H51" s="128" t="n">
        <x:v>0</x:v>
      </x:c>
      <x:c r="I51" s="128" t="n">
        <x:v>0</x:v>
      </x:c>
      <x:c r="J51" s="129" t="n">
        <x:v>0.2</x:v>
      </x:c>
      <x:c r="K51" s="151" t="n">
        <x:f>I51*(1+J51)</x:f>
        <x:v>0</x:v>
      </x:c>
      <x:c r="L51" s="127" t="n">
        <x:v>0</x:v>
      </x:c>
      <x:c r="M51" s="127"/>
      <x:c r="N51" s="127"/>
      <x:c r="O51" s="127"/>
      <x:c r="P51" s="126"/>
      <x:c r="Q51" s="127" t="str">
        <x:v>No</x:v>
      </x:c>
      <x:c r="R51" s="127" t="str">
        <x:v>No</x:v>
      </x:c>
      <x:c r="S51" s="126"/>
      <x:c r="T51" s="157"/>
    </x:row>
    <x:row r="52">
      <x:c r="A52" s="125" t="str">
        <x:v>CHG-046</x:v>
      </x:c>
      <x:c r="B52" s="126"/>
      <x:c r="C52" s="127"/>
      <x:c r="D52" s="127"/>
      <x:c r="E52" s="127"/>
      <x:c r="F52" s="127"/>
      <x:c r="G52" s="127"/>
      <x:c r="H52" s="128" t="n">
        <x:v>0</x:v>
      </x:c>
      <x:c r="I52" s="128" t="n">
        <x:v>0</x:v>
      </x:c>
      <x:c r="J52" s="129" t="n">
        <x:v>0.2</x:v>
      </x:c>
      <x:c r="K52" s="151" t="n">
        <x:f>I52*(1+J52)</x:f>
        <x:v>0</x:v>
      </x:c>
      <x:c r="L52" s="127" t="n">
        <x:v>0</x:v>
      </x:c>
      <x:c r="M52" s="127"/>
      <x:c r="N52" s="127"/>
      <x:c r="O52" s="127"/>
      <x:c r="P52" s="126"/>
      <x:c r="Q52" s="127" t="str">
        <x:v>No</x:v>
      </x:c>
      <x:c r="R52" s="127" t="str">
        <x:v>No</x:v>
      </x:c>
      <x:c r="S52" s="126"/>
      <x:c r="T52" s="157"/>
    </x:row>
    <x:row r="53">
      <x:c r="A53" s="125" t="str">
        <x:v>CHG-047</x:v>
      </x:c>
      <x:c r="B53" s="126"/>
      <x:c r="C53" s="127"/>
      <x:c r="D53" s="127"/>
      <x:c r="E53" s="127"/>
      <x:c r="F53" s="127"/>
      <x:c r="G53" s="127"/>
      <x:c r="H53" s="128" t="n">
        <x:v>0</x:v>
      </x:c>
      <x:c r="I53" s="128" t="n">
        <x:v>0</x:v>
      </x:c>
      <x:c r="J53" s="129" t="n">
        <x:v>0.2</x:v>
      </x:c>
      <x:c r="K53" s="151" t="n">
        <x:f>I53*(1+J53)</x:f>
        <x:v>0</x:v>
      </x:c>
      <x:c r="L53" s="127" t="n">
        <x:v>0</x:v>
      </x:c>
      <x:c r="M53" s="127"/>
      <x:c r="N53" s="127"/>
      <x:c r="O53" s="127"/>
      <x:c r="P53" s="126"/>
      <x:c r="Q53" s="127" t="str">
        <x:v>No</x:v>
      </x:c>
      <x:c r="R53" s="127" t="str">
        <x:v>No</x:v>
      </x:c>
      <x:c r="S53" s="126"/>
      <x:c r="T53" s="157"/>
    </x:row>
    <x:row r="54">
      <x:c r="A54" s="125" t="str">
        <x:v>CHG-048</x:v>
      </x:c>
      <x:c r="B54" s="126"/>
      <x:c r="C54" s="127"/>
      <x:c r="D54" s="127"/>
      <x:c r="E54" s="127"/>
      <x:c r="F54" s="127"/>
      <x:c r="G54" s="127"/>
      <x:c r="H54" s="128" t="n">
        <x:v>0</x:v>
      </x:c>
      <x:c r="I54" s="128" t="n">
        <x:v>0</x:v>
      </x:c>
      <x:c r="J54" s="129" t="n">
        <x:v>0.2</x:v>
      </x:c>
      <x:c r="K54" s="151" t="n">
        <x:f>I54*(1+J54)</x:f>
        <x:v>0</x:v>
      </x:c>
      <x:c r="L54" s="127" t="n">
        <x:v>0</x:v>
      </x:c>
      <x:c r="M54" s="127"/>
      <x:c r="N54" s="127"/>
      <x:c r="O54" s="127"/>
      <x:c r="P54" s="126"/>
      <x:c r="Q54" s="127" t="str">
        <x:v>No</x:v>
      </x:c>
      <x:c r="R54" s="127" t="str">
        <x:v>No</x:v>
      </x:c>
      <x:c r="S54" s="126"/>
      <x:c r="T54" s="157"/>
    </x:row>
    <x:row r="55">
      <x:c r="A55" s="125" t="str">
        <x:v>CHG-049</x:v>
      </x:c>
      <x:c r="B55" s="126"/>
      <x:c r="C55" s="127"/>
      <x:c r="D55" s="127"/>
      <x:c r="E55" s="127"/>
      <x:c r="F55" s="127"/>
      <x:c r="G55" s="127"/>
      <x:c r="H55" s="128" t="n">
        <x:v>0</x:v>
      </x:c>
      <x:c r="I55" s="128" t="n">
        <x:v>0</x:v>
      </x:c>
      <x:c r="J55" s="129" t="n">
        <x:v>0.2</x:v>
      </x:c>
      <x:c r="K55" s="151" t="n">
        <x:f>I55*(1+J55)</x:f>
        <x:v>0</x:v>
      </x:c>
      <x:c r="L55" s="127" t="n">
        <x:v>0</x:v>
      </x:c>
      <x:c r="M55" s="127"/>
      <x:c r="N55" s="127"/>
      <x:c r="O55" s="127"/>
      <x:c r="P55" s="126"/>
      <x:c r="Q55" s="127" t="str">
        <x:v>No</x:v>
      </x:c>
      <x:c r="R55" s="127" t="str">
        <x:v>No</x:v>
      </x:c>
      <x:c r="S55" s="126"/>
      <x:c r="T55" s="157"/>
    </x:row>
    <x:row r="56">
      <x:c r="A56" s="125" t="str">
        <x:v>CHG-050</x:v>
      </x:c>
      <x:c r="B56" s="126"/>
      <x:c r="C56" s="127"/>
      <x:c r="D56" s="127"/>
      <x:c r="E56" s="127"/>
      <x:c r="F56" s="127"/>
      <x:c r="G56" s="127"/>
      <x:c r="H56" s="128" t="n">
        <x:v>0</x:v>
      </x:c>
      <x:c r="I56" s="128" t="n">
        <x:v>0</x:v>
      </x:c>
      <x:c r="J56" s="129" t="n">
        <x:v>0.2</x:v>
      </x:c>
      <x:c r="K56" s="151" t="n">
        <x:f>I56*(1+J56)</x:f>
        <x:v>0</x:v>
      </x:c>
      <x:c r="L56" s="127" t="n">
        <x:v>0</x:v>
      </x:c>
      <x:c r="M56" s="127"/>
      <x:c r="N56" s="127"/>
      <x:c r="O56" s="127"/>
      <x:c r="P56" s="126"/>
      <x:c r="Q56" s="127" t="str">
        <x:v>No</x:v>
      </x:c>
      <x:c r="R56" s="127" t="str">
        <x:v>No</x:v>
      </x:c>
      <x:c r="S56" s="126"/>
      <x:c r="T56" s="157"/>
    </x:row>
    <x:row r="57">
      <x:c r="A57" s="125" t="str">
        <x:v>CHG-051</x:v>
      </x:c>
      <x:c r="B57" s="126"/>
      <x:c r="C57" s="127"/>
      <x:c r="D57" s="127"/>
      <x:c r="E57" s="127"/>
      <x:c r="F57" s="127"/>
      <x:c r="G57" s="127"/>
      <x:c r="H57" s="128" t="n">
        <x:v>0</x:v>
      </x:c>
      <x:c r="I57" s="128" t="n">
        <x:v>0</x:v>
      </x:c>
      <x:c r="J57" s="129" t="n">
        <x:v>0.2</x:v>
      </x:c>
      <x:c r="K57" s="151" t="n">
        <x:f>I57*(1+J57)</x:f>
        <x:v>0</x:v>
      </x:c>
      <x:c r="L57" s="127" t="n">
        <x:v>0</x:v>
      </x:c>
      <x:c r="M57" s="127"/>
      <x:c r="N57" s="127"/>
      <x:c r="O57" s="127"/>
      <x:c r="P57" s="126"/>
      <x:c r="Q57" s="127" t="str">
        <x:v>No</x:v>
      </x:c>
      <x:c r="R57" s="127" t="str">
        <x:v>No</x:v>
      </x:c>
      <x:c r="S57" s="126"/>
      <x:c r="T57" s="157"/>
    </x:row>
    <x:row r="58">
      <x:c r="A58" s="125" t="str">
        <x:v>CHG-052</x:v>
      </x:c>
      <x:c r="B58" s="126"/>
      <x:c r="C58" s="127"/>
      <x:c r="D58" s="127"/>
      <x:c r="E58" s="127"/>
      <x:c r="F58" s="127"/>
      <x:c r="G58" s="127"/>
      <x:c r="H58" s="128" t="n">
        <x:v>0</x:v>
      </x:c>
      <x:c r="I58" s="128" t="n">
        <x:v>0</x:v>
      </x:c>
      <x:c r="J58" s="129" t="n">
        <x:v>0.2</x:v>
      </x:c>
      <x:c r="K58" s="151" t="n">
        <x:f>I58*(1+J58)</x:f>
        <x:v>0</x:v>
      </x:c>
      <x:c r="L58" s="127" t="n">
        <x:v>0</x:v>
      </x:c>
      <x:c r="M58" s="127"/>
      <x:c r="N58" s="127"/>
      <x:c r="O58" s="127"/>
      <x:c r="P58" s="126"/>
      <x:c r="Q58" s="127" t="str">
        <x:v>No</x:v>
      </x:c>
      <x:c r="R58" s="127" t="str">
        <x:v>No</x:v>
      </x:c>
      <x:c r="S58" s="126"/>
      <x:c r="T58" s="157"/>
    </x:row>
    <x:row r="59">
      <x:c r="A59" s="125" t="str">
        <x:v>CHG-053</x:v>
      </x:c>
      <x:c r="B59" s="126"/>
      <x:c r="C59" s="127"/>
      <x:c r="D59" s="127"/>
      <x:c r="E59" s="127"/>
      <x:c r="F59" s="127"/>
      <x:c r="G59" s="127"/>
      <x:c r="H59" s="128" t="n">
        <x:v>0</x:v>
      </x:c>
      <x:c r="I59" s="128" t="n">
        <x:v>0</x:v>
      </x:c>
      <x:c r="J59" s="129" t="n">
        <x:v>0.2</x:v>
      </x:c>
      <x:c r="K59" s="151" t="n">
        <x:f>I59*(1+J59)</x:f>
        <x:v>0</x:v>
      </x:c>
      <x:c r="L59" s="127" t="n">
        <x:v>0</x:v>
      </x:c>
      <x:c r="M59" s="127"/>
      <x:c r="N59" s="127"/>
      <x:c r="O59" s="127"/>
      <x:c r="P59" s="126"/>
      <x:c r="Q59" s="127" t="str">
        <x:v>No</x:v>
      </x:c>
      <x:c r="R59" s="127" t="str">
        <x:v>No</x:v>
      </x:c>
      <x:c r="S59" s="126"/>
      <x:c r="T59" s="157"/>
    </x:row>
    <x:row r="60">
      <x:c r="A60" s="125" t="str">
        <x:v>CHG-054</x:v>
      </x:c>
      <x:c r="B60" s="126"/>
      <x:c r="C60" s="127"/>
      <x:c r="D60" s="127"/>
      <x:c r="E60" s="127"/>
      <x:c r="F60" s="127"/>
      <x:c r="G60" s="127"/>
      <x:c r="H60" s="128" t="n">
        <x:v>0</x:v>
      </x:c>
      <x:c r="I60" s="128" t="n">
        <x:v>0</x:v>
      </x:c>
      <x:c r="J60" s="129" t="n">
        <x:v>0.2</x:v>
      </x:c>
      <x:c r="K60" s="151" t="n">
        <x:f>I60*(1+J60)</x:f>
        <x:v>0</x:v>
      </x:c>
      <x:c r="L60" s="127" t="n">
        <x:v>0</x:v>
      </x:c>
      <x:c r="M60" s="127"/>
      <x:c r="N60" s="127"/>
      <x:c r="O60" s="127"/>
      <x:c r="P60" s="126"/>
      <x:c r="Q60" s="127" t="str">
        <x:v>No</x:v>
      </x:c>
      <x:c r="R60" s="127" t="str">
        <x:v>No</x:v>
      </x:c>
      <x:c r="S60" s="126"/>
      <x:c r="T60" s="157"/>
    </x:row>
    <x:row r="61">
      <x:c r="A61" s="125" t="str">
        <x:v>CHG-055</x:v>
      </x:c>
      <x:c r="B61" s="126"/>
      <x:c r="C61" s="127"/>
      <x:c r="D61" s="127"/>
      <x:c r="E61" s="127"/>
      <x:c r="F61" s="127"/>
      <x:c r="G61" s="127"/>
      <x:c r="H61" s="128" t="n">
        <x:v>0</x:v>
      </x:c>
      <x:c r="I61" s="128" t="n">
        <x:v>0</x:v>
      </x:c>
      <x:c r="J61" s="129" t="n">
        <x:v>0.2</x:v>
      </x:c>
      <x:c r="K61" s="151" t="n">
        <x:f>I61*(1+J61)</x:f>
        <x:v>0</x:v>
      </x:c>
      <x:c r="L61" s="127" t="n">
        <x:v>0</x:v>
      </x:c>
      <x:c r="M61" s="127"/>
      <x:c r="N61" s="127"/>
      <x:c r="O61" s="127"/>
      <x:c r="P61" s="126"/>
      <x:c r="Q61" s="127" t="str">
        <x:v>No</x:v>
      </x:c>
      <x:c r="R61" s="127" t="str">
        <x:v>No</x:v>
      </x:c>
      <x:c r="S61" s="126"/>
      <x:c r="T61" s="157"/>
    </x:row>
    <x:row r="62">
      <x:c r="A62" s="125" t="str">
        <x:v>CHG-056</x:v>
      </x:c>
      <x:c r="B62" s="126"/>
      <x:c r="C62" s="127"/>
      <x:c r="D62" s="127"/>
      <x:c r="E62" s="127"/>
      <x:c r="F62" s="127"/>
      <x:c r="G62" s="127"/>
      <x:c r="H62" s="128" t="n">
        <x:v>0</x:v>
      </x:c>
      <x:c r="I62" s="128" t="n">
        <x:v>0</x:v>
      </x:c>
      <x:c r="J62" s="129" t="n">
        <x:v>0.2</x:v>
      </x:c>
      <x:c r="K62" s="151" t="n">
        <x:f>I62*(1+J62)</x:f>
        <x:v>0</x:v>
      </x:c>
      <x:c r="L62" s="127" t="n">
        <x:v>0</x:v>
      </x:c>
      <x:c r="M62" s="127"/>
      <x:c r="N62" s="127"/>
      <x:c r="O62" s="127"/>
      <x:c r="P62" s="126"/>
      <x:c r="Q62" s="127" t="str">
        <x:v>No</x:v>
      </x:c>
      <x:c r="R62" s="127" t="str">
        <x:v>No</x:v>
      </x:c>
      <x:c r="S62" s="126"/>
      <x:c r="T62" s="157"/>
    </x:row>
    <x:row r="63">
      <x:c r="A63" s="125" t="str">
        <x:v>CHG-057</x:v>
      </x:c>
      <x:c r="B63" s="126"/>
      <x:c r="C63" s="127"/>
      <x:c r="D63" s="127"/>
      <x:c r="E63" s="127"/>
      <x:c r="F63" s="127"/>
      <x:c r="G63" s="127"/>
      <x:c r="H63" s="128" t="n">
        <x:v>0</x:v>
      </x:c>
      <x:c r="I63" s="128" t="n">
        <x:v>0</x:v>
      </x:c>
      <x:c r="J63" s="129" t="n">
        <x:v>0.2</x:v>
      </x:c>
      <x:c r="K63" s="151" t="n">
        <x:f>I63*(1+J63)</x:f>
        <x:v>0</x:v>
      </x:c>
      <x:c r="L63" s="127" t="n">
        <x:v>0</x:v>
      </x:c>
      <x:c r="M63" s="127"/>
      <x:c r="N63" s="127"/>
      <x:c r="O63" s="127"/>
      <x:c r="P63" s="126"/>
      <x:c r="Q63" s="127" t="str">
        <x:v>No</x:v>
      </x:c>
      <x:c r="R63" s="127" t="str">
        <x:v>No</x:v>
      </x:c>
      <x:c r="S63" s="126"/>
      <x:c r="T63" s="157"/>
    </x:row>
    <x:row r="64">
      <x:c r="A64" s="125" t="str">
        <x:v>CHG-058</x:v>
      </x:c>
      <x:c r="B64" s="126"/>
      <x:c r="C64" s="127"/>
      <x:c r="D64" s="127"/>
      <x:c r="E64" s="127"/>
      <x:c r="F64" s="127"/>
      <x:c r="G64" s="127"/>
      <x:c r="H64" s="128" t="n">
        <x:v>0</x:v>
      </x:c>
      <x:c r="I64" s="128" t="n">
        <x:v>0</x:v>
      </x:c>
      <x:c r="J64" s="129" t="n">
        <x:v>0.2</x:v>
      </x:c>
      <x:c r="K64" s="151" t="n">
        <x:f>I64*(1+J64)</x:f>
        <x:v>0</x:v>
      </x:c>
      <x:c r="L64" s="127" t="n">
        <x:v>0</x:v>
      </x:c>
      <x:c r="M64" s="127"/>
      <x:c r="N64" s="127"/>
      <x:c r="O64" s="127"/>
      <x:c r="P64" s="126"/>
      <x:c r="Q64" s="127" t="str">
        <x:v>No</x:v>
      </x:c>
      <x:c r="R64" s="127" t="str">
        <x:v>No</x:v>
      </x:c>
      <x:c r="S64" s="126"/>
      <x:c r="T64" s="157"/>
    </x:row>
    <x:row r="65">
      <x:c r="A65" s="125" t="str">
        <x:v>CHG-059</x:v>
      </x:c>
      <x:c r="B65" s="126"/>
      <x:c r="C65" s="127"/>
      <x:c r="D65" s="127"/>
      <x:c r="E65" s="127"/>
      <x:c r="F65" s="127"/>
      <x:c r="G65" s="127"/>
      <x:c r="H65" s="128" t="n">
        <x:v>0</x:v>
      </x:c>
      <x:c r="I65" s="128" t="n">
        <x:v>0</x:v>
      </x:c>
      <x:c r="J65" s="129" t="n">
        <x:v>0.2</x:v>
      </x:c>
      <x:c r="K65" s="151" t="n">
        <x:f>I65*(1+J65)</x:f>
        <x:v>0</x:v>
      </x:c>
      <x:c r="L65" s="127" t="n">
        <x:v>0</x:v>
      </x:c>
      <x:c r="M65" s="127"/>
      <x:c r="N65" s="127"/>
      <x:c r="O65" s="127"/>
      <x:c r="P65" s="126"/>
      <x:c r="Q65" s="127" t="str">
        <x:v>No</x:v>
      </x:c>
      <x:c r="R65" s="127" t="str">
        <x:v>No</x:v>
      </x:c>
      <x:c r="S65" s="126"/>
      <x:c r="T65" s="157"/>
    </x:row>
    <x:row r="66">
      <x:c r="A66" s="125" t="str">
        <x:v>CHG-060</x:v>
      </x:c>
      <x:c r="B66" s="126"/>
      <x:c r="C66" s="127"/>
      <x:c r="D66" s="127"/>
      <x:c r="E66" s="127"/>
      <x:c r="F66" s="127"/>
      <x:c r="G66" s="127"/>
      <x:c r="H66" s="128" t="n">
        <x:v>0</x:v>
      </x:c>
      <x:c r="I66" s="128" t="n">
        <x:v>0</x:v>
      </x:c>
      <x:c r="J66" s="129" t="n">
        <x:v>0.2</x:v>
      </x:c>
      <x:c r="K66" s="151" t="n">
        <x:f>I66*(1+J66)</x:f>
        <x:v>0</x:v>
      </x:c>
      <x:c r="L66" s="127" t="n">
        <x:v>0</x:v>
      </x:c>
      <x:c r="M66" s="127"/>
      <x:c r="N66" s="127"/>
      <x:c r="O66" s="127"/>
      <x:c r="P66" s="126"/>
      <x:c r="Q66" s="127" t="str">
        <x:v>No</x:v>
      </x:c>
      <x:c r="R66" s="127" t="str">
        <x:v>No</x:v>
      </x:c>
      <x:c r="S66" s="126"/>
      <x:c r="T66" s="157"/>
    </x:row>
    <x:row r="67">
      <x:c r="A67" s="125" t="str">
        <x:v>CHG-061</x:v>
      </x:c>
      <x:c r="B67" s="126"/>
      <x:c r="C67" s="127"/>
      <x:c r="D67" s="127"/>
      <x:c r="E67" s="127"/>
      <x:c r="F67" s="127"/>
      <x:c r="G67" s="127"/>
      <x:c r="H67" s="128" t="n">
        <x:v>0</x:v>
      </x:c>
      <x:c r="I67" s="128" t="n">
        <x:v>0</x:v>
      </x:c>
      <x:c r="J67" s="129" t="n">
        <x:v>0.2</x:v>
      </x:c>
      <x:c r="K67" s="151" t="n">
        <x:f>I67*(1+J67)</x:f>
        <x:v>0</x:v>
      </x:c>
      <x:c r="L67" s="127" t="n">
        <x:v>0</x:v>
      </x:c>
      <x:c r="M67" s="127"/>
      <x:c r="N67" s="127"/>
      <x:c r="O67" s="127"/>
      <x:c r="P67" s="126"/>
      <x:c r="Q67" s="127" t="str">
        <x:v>No</x:v>
      </x:c>
      <x:c r="R67" s="127" t="str">
        <x:v>No</x:v>
      </x:c>
      <x:c r="S67" s="126"/>
      <x:c r="T67" s="157"/>
    </x:row>
    <x:row r="68">
      <x:c r="A68" s="125" t="str">
        <x:v>CHG-062</x:v>
      </x:c>
      <x:c r="B68" s="126"/>
      <x:c r="C68" s="127"/>
      <x:c r="D68" s="127"/>
      <x:c r="E68" s="127"/>
      <x:c r="F68" s="127"/>
      <x:c r="G68" s="127"/>
      <x:c r="H68" s="128" t="n">
        <x:v>0</x:v>
      </x:c>
      <x:c r="I68" s="128" t="n">
        <x:v>0</x:v>
      </x:c>
      <x:c r="J68" s="129" t="n">
        <x:v>0.2</x:v>
      </x:c>
      <x:c r="K68" s="151" t="n">
        <x:f>I68*(1+J68)</x:f>
        <x:v>0</x:v>
      </x:c>
      <x:c r="L68" s="127" t="n">
        <x:v>0</x:v>
      </x:c>
      <x:c r="M68" s="127"/>
      <x:c r="N68" s="127"/>
      <x:c r="O68" s="127"/>
      <x:c r="P68" s="126"/>
      <x:c r="Q68" s="127" t="str">
        <x:v>No</x:v>
      </x:c>
      <x:c r="R68" s="127" t="str">
        <x:v>No</x:v>
      </x:c>
      <x:c r="S68" s="126"/>
      <x:c r="T68" s="157"/>
    </x:row>
    <x:row r="69">
      <x:c r="A69" s="125" t="str">
        <x:v>CHG-063</x:v>
      </x:c>
      <x:c r="B69" s="126"/>
      <x:c r="C69" s="127"/>
      <x:c r="D69" s="127"/>
      <x:c r="E69" s="127"/>
      <x:c r="F69" s="127"/>
      <x:c r="G69" s="127"/>
      <x:c r="H69" s="128" t="n">
        <x:v>0</x:v>
      </x:c>
      <x:c r="I69" s="128" t="n">
        <x:v>0</x:v>
      </x:c>
      <x:c r="J69" s="129" t="n">
        <x:v>0.2</x:v>
      </x:c>
      <x:c r="K69" s="151" t="n">
        <x:f>I69*(1+J69)</x:f>
        <x:v>0</x:v>
      </x:c>
      <x:c r="L69" s="127" t="n">
        <x:v>0</x:v>
      </x:c>
      <x:c r="M69" s="127"/>
      <x:c r="N69" s="127"/>
      <x:c r="O69" s="127"/>
      <x:c r="P69" s="126"/>
      <x:c r="Q69" s="127" t="str">
        <x:v>No</x:v>
      </x:c>
      <x:c r="R69" s="127" t="str">
        <x:v>No</x:v>
      </x:c>
      <x:c r="S69" s="126"/>
      <x:c r="T69" s="157"/>
    </x:row>
    <x:row r="70">
      <x:c r="A70" s="125" t="str">
        <x:v>CHG-064</x:v>
      </x:c>
      <x:c r="B70" s="126"/>
      <x:c r="C70" s="127"/>
      <x:c r="D70" s="127"/>
      <x:c r="E70" s="127"/>
      <x:c r="F70" s="127"/>
      <x:c r="G70" s="127"/>
      <x:c r="H70" s="128" t="n">
        <x:v>0</x:v>
      </x:c>
      <x:c r="I70" s="128" t="n">
        <x:v>0</x:v>
      </x:c>
      <x:c r="J70" s="129" t="n">
        <x:v>0.2</x:v>
      </x:c>
      <x:c r="K70" s="151" t="n">
        <x:f>I70*(1+J70)</x:f>
        <x:v>0</x:v>
      </x:c>
      <x:c r="L70" s="127" t="n">
        <x:v>0</x:v>
      </x:c>
      <x:c r="M70" s="127"/>
      <x:c r="N70" s="127"/>
      <x:c r="O70" s="127"/>
      <x:c r="P70" s="126"/>
      <x:c r="Q70" s="127" t="str">
        <x:v>No</x:v>
      </x:c>
      <x:c r="R70" s="127" t="str">
        <x:v>No</x:v>
      </x:c>
      <x:c r="S70" s="126"/>
      <x:c r="T70" s="157"/>
    </x:row>
    <x:row r="71">
      <x:c r="A71" s="125" t="str">
        <x:v>CHG-065</x:v>
      </x:c>
      <x:c r="B71" s="126"/>
      <x:c r="C71" s="127"/>
      <x:c r="D71" s="127"/>
      <x:c r="E71" s="127"/>
      <x:c r="F71" s="127"/>
      <x:c r="G71" s="127"/>
      <x:c r="H71" s="128" t="n">
        <x:v>0</x:v>
      </x:c>
      <x:c r="I71" s="128" t="n">
        <x:v>0</x:v>
      </x:c>
      <x:c r="J71" s="129" t="n">
        <x:v>0.2</x:v>
      </x:c>
      <x:c r="K71" s="151" t="n">
        <x:f>I71*(1+J71)</x:f>
        <x:v>0</x:v>
      </x:c>
      <x:c r="L71" s="127" t="n">
        <x:v>0</x:v>
      </x:c>
      <x:c r="M71" s="127"/>
      <x:c r="N71" s="127"/>
      <x:c r="O71" s="127"/>
      <x:c r="P71" s="126"/>
      <x:c r="Q71" s="127" t="str">
        <x:v>No</x:v>
      </x:c>
      <x:c r="R71" s="127" t="str">
        <x:v>No</x:v>
      </x:c>
      <x:c r="S71" s="126"/>
      <x:c r="T71" s="157"/>
    </x:row>
    <x:row r="72">
      <x:c r="A72" s="125" t="str">
        <x:v>CHG-066</x:v>
      </x:c>
      <x:c r="B72" s="126"/>
      <x:c r="C72" s="127"/>
      <x:c r="D72" s="127"/>
      <x:c r="E72" s="127"/>
      <x:c r="F72" s="127"/>
      <x:c r="G72" s="127"/>
      <x:c r="H72" s="128" t="n">
        <x:v>0</x:v>
      </x:c>
      <x:c r="I72" s="128" t="n">
        <x:v>0</x:v>
      </x:c>
      <x:c r="J72" s="129" t="n">
        <x:v>0.2</x:v>
      </x:c>
      <x:c r="K72" s="151" t="n">
        <x:f>I72*(1+J72)</x:f>
        <x:v>0</x:v>
      </x:c>
      <x:c r="L72" s="127" t="n">
        <x:v>0</x:v>
      </x:c>
      <x:c r="M72" s="127"/>
      <x:c r="N72" s="127"/>
      <x:c r="O72" s="127"/>
      <x:c r="P72" s="126"/>
      <x:c r="Q72" s="127" t="str">
        <x:v>No</x:v>
      </x:c>
      <x:c r="R72" s="127" t="str">
        <x:v>No</x:v>
      </x:c>
      <x:c r="S72" s="126"/>
      <x:c r="T72" s="157"/>
    </x:row>
    <x:row r="73">
      <x:c r="A73" s="125" t="str">
        <x:v>CHG-067</x:v>
      </x:c>
      <x:c r="B73" s="126"/>
      <x:c r="C73" s="127"/>
      <x:c r="D73" s="127"/>
      <x:c r="E73" s="127"/>
      <x:c r="F73" s="127"/>
      <x:c r="G73" s="127"/>
      <x:c r="H73" s="128" t="n">
        <x:v>0</x:v>
      </x:c>
      <x:c r="I73" s="128" t="n">
        <x:v>0</x:v>
      </x:c>
      <x:c r="J73" s="129" t="n">
        <x:v>0.2</x:v>
      </x:c>
      <x:c r="K73" s="151" t="n">
        <x:f>I73*(1+J73)</x:f>
        <x:v>0</x:v>
      </x:c>
      <x:c r="L73" s="127" t="n">
        <x:v>0</x:v>
      </x:c>
      <x:c r="M73" s="127"/>
      <x:c r="N73" s="127"/>
      <x:c r="O73" s="127"/>
      <x:c r="P73" s="126"/>
      <x:c r="Q73" s="127" t="str">
        <x:v>No</x:v>
      </x:c>
      <x:c r="R73" s="127" t="str">
        <x:v>No</x:v>
      </x:c>
      <x:c r="S73" s="126"/>
      <x:c r="T73" s="157"/>
    </x:row>
    <x:row r="74">
      <x:c r="A74" s="125" t="str">
        <x:v>CHG-068</x:v>
      </x:c>
      <x:c r="B74" s="126"/>
      <x:c r="C74" s="127"/>
      <x:c r="D74" s="127"/>
      <x:c r="E74" s="127"/>
      <x:c r="F74" s="127"/>
      <x:c r="G74" s="127"/>
      <x:c r="H74" s="128" t="n">
        <x:v>0</x:v>
      </x:c>
      <x:c r="I74" s="128" t="n">
        <x:v>0</x:v>
      </x:c>
      <x:c r="J74" s="129" t="n">
        <x:v>0.2</x:v>
      </x:c>
      <x:c r="K74" s="151" t="n">
        <x:f>I74*(1+J74)</x:f>
        <x:v>0</x:v>
      </x:c>
      <x:c r="L74" s="127" t="n">
        <x:v>0</x:v>
      </x:c>
      <x:c r="M74" s="127"/>
      <x:c r="N74" s="127"/>
      <x:c r="O74" s="127"/>
      <x:c r="P74" s="126"/>
      <x:c r="Q74" s="127" t="str">
        <x:v>No</x:v>
      </x:c>
      <x:c r="R74" s="127" t="str">
        <x:v>No</x:v>
      </x:c>
      <x:c r="S74" s="126"/>
      <x:c r="T74" s="157"/>
    </x:row>
    <x:row r="75">
      <x:c r="A75" s="125" t="str">
        <x:v>CHG-069</x:v>
      </x:c>
      <x:c r="B75" s="126"/>
      <x:c r="C75" s="127"/>
      <x:c r="D75" s="127"/>
      <x:c r="E75" s="127"/>
      <x:c r="F75" s="127"/>
      <x:c r="G75" s="127"/>
      <x:c r="H75" s="128" t="n">
        <x:v>0</x:v>
      </x:c>
      <x:c r="I75" s="128" t="n">
        <x:v>0</x:v>
      </x:c>
      <x:c r="J75" s="129" t="n">
        <x:v>0.2</x:v>
      </x:c>
      <x:c r="K75" s="151" t="n">
        <x:f>I75*(1+J75)</x:f>
        <x:v>0</x:v>
      </x:c>
      <x:c r="L75" s="127" t="n">
        <x:v>0</x:v>
      </x:c>
      <x:c r="M75" s="127"/>
      <x:c r="N75" s="127"/>
      <x:c r="O75" s="127"/>
      <x:c r="P75" s="126"/>
      <x:c r="Q75" s="127" t="str">
        <x:v>No</x:v>
      </x:c>
      <x:c r="R75" s="127" t="str">
        <x:v>No</x:v>
      </x:c>
      <x:c r="S75" s="126"/>
      <x:c r="T75" s="157"/>
    </x:row>
    <x:row r="76">
      <x:c r="A76" s="125" t="str">
        <x:v>CHG-070</x:v>
      </x:c>
      <x:c r="B76" s="126"/>
      <x:c r="C76" s="127"/>
      <x:c r="D76" s="127"/>
      <x:c r="E76" s="127"/>
      <x:c r="F76" s="127"/>
      <x:c r="G76" s="127"/>
      <x:c r="H76" s="128" t="n">
        <x:v>0</x:v>
      </x:c>
      <x:c r="I76" s="128" t="n">
        <x:v>0</x:v>
      </x:c>
      <x:c r="J76" s="129" t="n">
        <x:v>0.2</x:v>
      </x:c>
      <x:c r="K76" s="151" t="n">
        <x:f>I76*(1+J76)</x:f>
        <x:v>0</x:v>
      </x:c>
      <x:c r="L76" s="127" t="n">
        <x:v>0</x:v>
      </x:c>
      <x:c r="M76" s="127"/>
      <x:c r="N76" s="127"/>
      <x:c r="O76" s="127"/>
      <x:c r="P76" s="126"/>
      <x:c r="Q76" s="127" t="str">
        <x:v>No</x:v>
      </x:c>
      <x:c r="R76" s="127" t="str">
        <x:v>No</x:v>
      </x:c>
      <x:c r="S76" s="126"/>
      <x:c r="T76" s="157"/>
    </x:row>
    <x:row r="77">
      <x:c r="A77" s="125" t="str">
        <x:v>CHG-071</x:v>
      </x:c>
      <x:c r="B77" s="126"/>
      <x:c r="C77" s="127"/>
      <x:c r="D77" s="127"/>
      <x:c r="E77" s="127"/>
      <x:c r="F77" s="127"/>
      <x:c r="G77" s="127"/>
      <x:c r="H77" s="128" t="n">
        <x:v>0</x:v>
      </x:c>
      <x:c r="I77" s="128" t="n">
        <x:v>0</x:v>
      </x:c>
      <x:c r="J77" s="129" t="n">
        <x:v>0.2</x:v>
      </x:c>
      <x:c r="K77" s="151" t="n">
        <x:f>I77*(1+J77)</x:f>
        <x:v>0</x:v>
      </x:c>
      <x:c r="L77" s="127" t="n">
        <x:v>0</x:v>
      </x:c>
      <x:c r="M77" s="127"/>
      <x:c r="N77" s="127"/>
      <x:c r="O77" s="127"/>
      <x:c r="P77" s="126"/>
      <x:c r="Q77" s="127" t="str">
        <x:v>No</x:v>
      </x:c>
      <x:c r="R77" s="127" t="str">
        <x:v>No</x:v>
      </x:c>
      <x:c r="S77" s="126"/>
      <x:c r="T77" s="157"/>
    </x:row>
    <x:row r="78">
      <x:c r="A78" s="125" t="str">
        <x:v>CHG-072</x:v>
      </x:c>
      <x:c r="B78" s="126"/>
      <x:c r="C78" s="127"/>
      <x:c r="D78" s="127"/>
      <x:c r="E78" s="127"/>
      <x:c r="F78" s="127"/>
      <x:c r="G78" s="127"/>
      <x:c r="H78" s="128" t="n">
        <x:v>0</x:v>
      </x:c>
      <x:c r="I78" s="128" t="n">
        <x:v>0</x:v>
      </x:c>
      <x:c r="J78" s="129" t="n">
        <x:v>0.2</x:v>
      </x:c>
      <x:c r="K78" s="151" t="n">
        <x:f>I78*(1+J78)</x:f>
        <x:v>0</x:v>
      </x:c>
      <x:c r="L78" s="127" t="n">
        <x:v>0</x:v>
      </x:c>
      <x:c r="M78" s="127"/>
      <x:c r="N78" s="127"/>
      <x:c r="O78" s="127"/>
      <x:c r="P78" s="126"/>
      <x:c r="Q78" s="127" t="str">
        <x:v>No</x:v>
      </x:c>
      <x:c r="R78" s="127" t="str">
        <x:v>No</x:v>
      </x:c>
      <x:c r="S78" s="126"/>
      <x:c r="T78" s="157"/>
    </x:row>
    <x:row r="79">
      <x:c r="A79" s="125" t="str">
        <x:v>CHG-073</x:v>
      </x:c>
      <x:c r="B79" s="126"/>
      <x:c r="C79" s="127"/>
      <x:c r="D79" s="127"/>
      <x:c r="E79" s="127"/>
      <x:c r="F79" s="127"/>
      <x:c r="G79" s="127"/>
      <x:c r="H79" s="128" t="n">
        <x:v>0</x:v>
      </x:c>
      <x:c r="I79" s="128" t="n">
        <x:v>0</x:v>
      </x:c>
      <x:c r="J79" s="129" t="n">
        <x:v>0.2</x:v>
      </x:c>
      <x:c r="K79" s="151" t="n">
        <x:f>I79*(1+J79)</x:f>
        <x:v>0</x:v>
      </x:c>
      <x:c r="L79" s="127" t="n">
        <x:v>0</x:v>
      </x:c>
      <x:c r="M79" s="127"/>
      <x:c r="N79" s="127"/>
      <x:c r="O79" s="127"/>
      <x:c r="P79" s="126"/>
      <x:c r="Q79" s="127" t="str">
        <x:v>No</x:v>
      </x:c>
      <x:c r="R79" s="127" t="str">
        <x:v>No</x:v>
      </x:c>
      <x:c r="S79" s="126"/>
      <x:c r="T79" s="157"/>
    </x:row>
    <x:row r="80">
      <x:c r="A80" s="125" t="str">
        <x:v>CHG-074</x:v>
      </x:c>
      <x:c r="B80" s="126"/>
      <x:c r="C80" s="127"/>
      <x:c r="D80" s="127"/>
      <x:c r="E80" s="127"/>
      <x:c r="F80" s="127"/>
      <x:c r="G80" s="127"/>
      <x:c r="H80" s="128" t="n">
        <x:v>0</x:v>
      </x:c>
      <x:c r="I80" s="128" t="n">
        <x:v>0</x:v>
      </x:c>
      <x:c r="J80" s="129" t="n">
        <x:v>0.2</x:v>
      </x:c>
      <x:c r="K80" s="151" t="n">
        <x:f>I80*(1+J80)</x:f>
        <x:v>0</x:v>
      </x:c>
      <x:c r="L80" s="127" t="n">
        <x:v>0</x:v>
      </x:c>
      <x:c r="M80" s="127"/>
      <x:c r="N80" s="127"/>
      <x:c r="O80" s="127"/>
      <x:c r="P80" s="126"/>
      <x:c r="Q80" s="127" t="str">
        <x:v>No</x:v>
      </x:c>
      <x:c r="R80" s="127" t="str">
        <x:v>No</x:v>
      </x:c>
      <x:c r="S80" s="126"/>
      <x:c r="T80" s="157"/>
    </x:row>
    <x:row r="81">
      <x:c r="A81" s="125" t="str">
        <x:v>CHG-075</x:v>
      </x:c>
      <x:c r="B81" s="126"/>
      <x:c r="C81" s="127"/>
      <x:c r="D81" s="127"/>
      <x:c r="E81" s="127"/>
      <x:c r="F81" s="127"/>
      <x:c r="G81" s="127"/>
      <x:c r="H81" s="128" t="n">
        <x:v>0</x:v>
      </x:c>
      <x:c r="I81" s="128" t="n">
        <x:v>0</x:v>
      </x:c>
      <x:c r="J81" s="129" t="n">
        <x:v>0.2</x:v>
      </x:c>
      <x:c r="K81" s="151" t="n">
        <x:f>I81*(1+J81)</x:f>
        <x:v>0</x:v>
      </x:c>
      <x:c r="L81" s="127" t="n">
        <x:v>0</x:v>
      </x:c>
      <x:c r="M81" s="127"/>
      <x:c r="N81" s="127"/>
      <x:c r="O81" s="127"/>
      <x:c r="P81" s="126"/>
      <x:c r="Q81" s="127" t="str">
        <x:v>No</x:v>
      </x:c>
      <x:c r="R81" s="127" t="str">
        <x:v>No</x:v>
      </x:c>
      <x:c r="S81" s="126"/>
      <x:c r="T81" s="157"/>
    </x:row>
    <x:row r="82">
      <x:c r="A82" s="125" t="str">
        <x:v>CHG-076</x:v>
      </x:c>
      <x:c r="B82" s="126"/>
      <x:c r="C82" s="127"/>
      <x:c r="D82" s="127"/>
      <x:c r="E82" s="127"/>
      <x:c r="F82" s="127"/>
      <x:c r="G82" s="127"/>
      <x:c r="H82" s="128" t="n">
        <x:v>0</x:v>
      </x:c>
      <x:c r="I82" s="128" t="n">
        <x:v>0</x:v>
      </x:c>
      <x:c r="J82" s="129" t="n">
        <x:v>0.2</x:v>
      </x:c>
      <x:c r="K82" s="151" t="n">
        <x:f>I82*(1+J82)</x:f>
        <x:v>0</x:v>
      </x:c>
      <x:c r="L82" s="127" t="n">
        <x:v>0</x:v>
      </x:c>
      <x:c r="M82" s="127"/>
      <x:c r="N82" s="127"/>
      <x:c r="O82" s="127"/>
      <x:c r="P82" s="126"/>
      <x:c r="Q82" s="127" t="str">
        <x:v>No</x:v>
      </x:c>
      <x:c r="R82" s="127" t="str">
        <x:v>No</x:v>
      </x:c>
      <x:c r="S82" s="126"/>
      <x:c r="T82" s="157"/>
    </x:row>
    <x:row r="83">
      <x:c r="A83" s="125" t="str">
        <x:v>CHG-077</x:v>
      </x:c>
      <x:c r="B83" s="126"/>
      <x:c r="C83" s="127"/>
      <x:c r="D83" s="127"/>
      <x:c r="E83" s="127"/>
      <x:c r="F83" s="127"/>
      <x:c r="G83" s="127"/>
      <x:c r="H83" s="128" t="n">
        <x:v>0</x:v>
      </x:c>
      <x:c r="I83" s="128" t="n">
        <x:v>0</x:v>
      </x:c>
      <x:c r="J83" s="129" t="n">
        <x:v>0.2</x:v>
      </x:c>
      <x:c r="K83" s="151" t="n">
        <x:f>I83*(1+J83)</x:f>
        <x:v>0</x:v>
      </x:c>
      <x:c r="L83" s="127" t="n">
        <x:v>0</x:v>
      </x:c>
      <x:c r="M83" s="127"/>
      <x:c r="N83" s="127"/>
      <x:c r="O83" s="127"/>
      <x:c r="P83" s="126"/>
      <x:c r="Q83" s="127" t="str">
        <x:v>No</x:v>
      </x:c>
      <x:c r="R83" s="127" t="str">
        <x:v>No</x:v>
      </x:c>
      <x:c r="S83" s="126"/>
      <x:c r="T83" s="157"/>
    </x:row>
    <x:row r="84">
      <x:c r="A84" s="125" t="str">
        <x:v>CHG-078</x:v>
      </x:c>
      <x:c r="B84" s="126"/>
      <x:c r="C84" s="127"/>
      <x:c r="D84" s="127"/>
      <x:c r="E84" s="127"/>
      <x:c r="F84" s="127"/>
      <x:c r="G84" s="127"/>
      <x:c r="H84" s="128" t="n">
        <x:v>0</x:v>
      </x:c>
      <x:c r="I84" s="128" t="n">
        <x:v>0</x:v>
      </x:c>
      <x:c r="J84" s="129" t="n">
        <x:v>0.2</x:v>
      </x:c>
      <x:c r="K84" s="151" t="n">
        <x:f>I84*(1+J84)</x:f>
        <x:v>0</x:v>
      </x:c>
      <x:c r="L84" s="127" t="n">
        <x:v>0</x:v>
      </x:c>
      <x:c r="M84" s="127"/>
      <x:c r="N84" s="127"/>
      <x:c r="O84" s="127"/>
      <x:c r="P84" s="126"/>
      <x:c r="Q84" s="127" t="str">
        <x:v>No</x:v>
      </x:c>
      <x:c r="R84" s="127" t="str">
        <x:v>No</x:v>
      </x:c>
      <x:c r="S84" s="126"/>
      <x:c r="T84" s="157"/>
    </x:row>
    <x:row r="85">
      <x:c r="A85" s="125" t="str">
        <x:v>CHG-079</x:v>
      </x:c>
      <x:c r="B85" s="126"/>
      <x:c r="C85" s="127"/>
      <x:c r="D85" s="127"/>
      <x:c r="E85" s="127"/>
      <x:c r="F85" s="127"/>
      <x:c r="G85" s="127"/>
      <x:c r="H85" s="128" t="n">
        <x:v>0</x:v>
      </x:c>
      <x:c r="I85" s="128" t="n">
        <x:v>0</x:v>
      </x:c>
      <x:c r="J85" s="129" t="n">
        <x:v>0.2</x:v>
      </x:c>
      <x:c r="K85" s="151" t="n">
        <x:f>I85*(1+J85)</x:f>
        <x:v>0</x:v>
      </x:c>
      <x:c r="L85" s="127" t="n">
        <x:v>0</x:v>
      </x:c>
      <x:c r="M85" s="127"/>
      <x:c r="N85" s="127"/>
      <x:c r="O85" s="127"/>
      <x:c r="P85" s="126"/>
      <x:c r="Q85" s="127" t="str">
        <x:v>No</x:v>
      </x:c>
      <x:c r="R85" s="127" t="str">
        <x:v>No</x:v>
      </x:c>
      <x:c r="S85" s="126"/>
      <x:c r="T85" s="157"/>
    </x:row>
    <x:row r="86">
      <x:c r="A86" s="125" t="str">
        <x:v>CHG-080</x:v>
      </x:c>
      <x:c r="B86" s="126"/>
      <x:c r="C86" s="127"/>
      <x:c r="D86" s="127"/>
      <x:c r="E86" s="127"/>
      <x:c r="F86" s="127"/>
      <x:c r="G86" s="127"/>
      <x:c r="H86" s="128" t="n">
        <x:v>0</x:v>
      </x:c>
      <x:c r="I86" s="128" t="n">
        <x:v>0</x:v>
      </x:c>
      <x:c r="J86" s="129" t="n">
        <x:v>0.2</x:v>
      </x:c>
      <x:c r="K86" s="151" t="n">
        <x:f>I86*(1+J86)</x:f>
        <x:v>0</x:v>
      </x:c>
      <x:c r="L86" s="127" t="n">
        <x:v>0</x:v>
      </x:c>
      <x:c r="M86" s="127"/>
      <x:c r="N86" s="127"/>
      <x:c r="O86" s="127"/>
      <x:c r="P86" s="126"/>
      <x:c r="Q86" s="127" t="str">
        <x:v>No</x:v>
      </x:c>
      <x:c r="R86" s="127" t="str">
        <x:v>No</x:v>
      </x:c>
      <x:c r="S86" s="126"/>
      <x:c r="T86" s="157"/>
    </x:row>
    <x:row r="87">
      <x:c r="A87" s="125" t="str">
        <x:v>CHG-081</x:v>
      </x:c>
      <x:c r="B87" s="126"/>
      <x:c r="C87" s="127"/>
      <x:c r="D87" s="127"/>
      <x:c r="E87" s="127"/>
      <x:c r="F87" s="127"/>
      <x:c r="G87" s="127"/>
      <x:c r="H87" s="128" t="n">
        <x:v>0</x:v>
      </x:c>
      <x:c r="I87" s="128" t="n">
        <x:v>0</x:v>
      </x:c>
      <x:c r="J87" s="129" t="n">
        <x:v>0.2</x:v>
      </x:c>
      <x:c r="K87" s="151" t="n">
        <x:f>I87*(1+J87)</x:f>
        <x:v>0</x:v>
      </x:c>
      <x:c r="L87" s="127" t="n">
        <x:v>0</x:v>
      </x:c>
      <x:c r="M87" s="127"/>
      <x:c r="N87" s="127"/>
      <x:c r="O87" s="127"/>
      <x:c r="P87" s="126"/>
      <x:c r="Q87" s="127" t="str">
        <x:v>No</x:v>
      </x:c>
      <x:c r="R87" s="127" t="str">
        <x:v>No</x:v>
      </x:c>
      <x:c r="S87" s="126"/>
      <x:c r="T87" s="157"/>
    </x:row>
    <x:row r="88">
      <x:c r="A88" s="125" t="str">
        <x:v>CHG-082</x:v>
      </x:c>
      <x:c r="B88" s="126"/>
      <x:c r="C88" s="127"/>
      <x:c r="D88" s="127"/>
      <x:c r="E88" s="127"/>
      <x:c r="F88" s="127"/>
      <x:c r="G88" s="127"/>
      <x:c r="H88" s="128" t="n">
        <x:v>0</x:v>
      </x:c>
      <x:c r="I88" s="128" t="n">
        <x:v>0</x:v>
      </x:c>
      <x:c r="J88" s="129" t="n">
        <x:v>0.2</x:v>
      </x:c>
      <x:c r="K88" s="151" t="n">
        <x:f>I88*(1+J88)</x:f>
        <x:v>0</x:v>
      </x:c>
      <x:c r="L88" s="127" t="n">
        <x:v>0</x:v>
      </x:c>
      <x:c r="M88" s="127"/>
      <x:c r="N88" s="127"/>
      <x:c r="O88" s="127"/>
      <x:c r="P88" s="126"/>
      <x:c r="Q88" s="127" t="str">
        <x:v>No</x:v>
      </x:c>
      <x:c r="R88" s="127" t="str">
        <x:v>No</x:v>
      </x:c>
      <x:c r="S88" s="126"/>
      <x:c r="T88" s="157"/>
    </x:row>
    <x:row r="89">
      <x:c r="A89" s="125" t="str">
        <x:v>CHG-083</x:v>
      </x:c>
      <x:c r="B89" s="126"/>
      <x:c r="C89" s="127"/>
      <x:c r="D89" s="127"/>
      <x:c r="E89" s="127"/>
      <x:c r="F89" s="127"/>
      <x:c r="G89" s="127"/>
      <x:c r="H89" s="128" t="n">
        <x:v>0</x:v>
      </x:c>
      <x:c r="I89" s="128" t="n">
        <x:v>0</x:v>
      </x:c>
      <x:c r="J89" s="129" t="n">
        <x:v>0.2</x:v>
      </x:c>
      <x:c r="K89" s="151" t="n">
        <x:f>I89*(1+J89)</x:f>
        <x:v>0</x:v>
      </x:c>
      <x:c r="L89" s="127" t="n">
        <x:v>0</x:v>
      </x:c>
      <x:c r="M89" s="127"/>
      <x:c r="N89" s="127"/>
      <x:c r="O89" s="127"/>
      <x:c r="P89" s="126"/>
      <x:c r="Q89" s="127" t="str">
        <x:v>No</x:v>
      </x:c>
      <x:c r="R89" s="127" t="str">
        <x:v>No</x:v>
      </x:c>
      <x:c r="S89" s="126"/>
      <x:c r="T89" s="157"/>
    </x:row>
    <x:row r="90">
      <x:c r="A90" s="125" t="str">
        <x:v>CHG-084</x:v>
      </x:c>
      <x:c r="B90" s="126"/>
      <x:c r="C90" s="127"/>
      <x:c r="D90" s="127"/>
      <x:c r="E90" s="127"/>
      <x:c r="F90" s="127"/>
      <x:c r="G90" s="127"/>
      <x:c r="H90" s="128" t="n">
        <x:v>0</x:v>
      </x:c>
      <x:c r="I90" s="128" t="n">
        <x:v>0</x:v>
      </x:c>
      <x:c r="J90" s="129" t="n">
        <x:v>0.2</x:v>
      </x:c>
      <x:c r="K90" s="151" t="n">
        <x:f>I90*(1+J90)</x:f>
        <x:v>0</x:v>
      </x:c>
      <x:c r="L90" s="127" t="n">
        <x:v>0</x:v>
      </x:c>
      <x:c r="M90" s="127"/>
      <x:c r="N90" s="127"/>
      <x:c r="O90" s="127"/>
      <x:c r="P90" s="126"/>
      <x:c r="Q90" s="127" t="str">
        <x:v>No</x:v>
      </x:c>
      <x:c r="R90" s="127" t="str">
        <x:v>No</x:v>
      </x:c>
      <x:c r="S90" s="126"/>
      <x:c r="T90" s="157"/>
    </x:row>
    <x:row r="91">
      <x:c r="A91" s="125" t="str">
        <x:v>CHG-085</x:v>
      </x:c>
      <x:c r="B91" s="126"/>
      <x:c r="C91" s="127"/>
      <x:c r="D91" s="127"/>
      <x:c r="E91" s="127"/>
      <x:c r="F91" s="127"/>
      <x:c r="G91" s="127"/>
      <x:c r="H91" s="128" t="n">
        <x:v>0</x:v>
      </x:c>
      <x:c r="I91" s="128" t="n">
        <x:v>0</x:v>
      </x:c>
      <x:c r="J91" s="129" t="n">
        <x:v>0.2</x:v>
      </x:c>
      <x:c r="K91" s="151" t="n">
        <x:f>I91*(1+J91)</x:f>
        <x:v>0</x:v>
      </x:c>
      <x:c r="L91" s="127" t="n">
        <x:v>0</x:v>
      </x:c>
      <x:c r="M91" s="127"/>
      <x:c r="N91" s="127"/>
      <x:c r="O91" s="127"/>
      <x:c r="P91" s="126"/>
      <x:c r="Q91" s="127" t="str">
        <x:v>No</x:v>
      </x:c>
      <x:c r="R91" s="127" t="str">
        <x:v>No</x:v>
      </x:c>
      <x:c r="S91" s="126"/>
      <x:c r="T91" s="157"/>
    </x:row>
    <x:row r="92">
      <x:c r="A92" s="125" t="str">
        <x:v>CHG-086</x:v>
      </x:c>
      <x:c r="B92" s="126"/>
      <x:c r="C92" s="127"/>
      <x:c r="D92" s="127"/>
      <x:c r="E92" s="127"/>
      <x:c r="F92" s="127"/>
      <x:c r="G92" s="127"/>
      <x:c r="H92" s="128" t="n">
        <x:v>0</x:v>
      </x:c>
      <x:c r="I92" s="128" t="n">
        <x:v>0</x:v>
      </x:c>
      <x:c r="J92" s="129" t="n">
        <x:v>0.2</x:v>
      </x:c>
      <x:c r="K92" s="151" t="n">
        <x:f>I92*(1+J92)</x:f>
        <x:v>0</x:v>
      </x:c>
      <x:c r="L92" s="127" t="n">
        <x:v>0</x:v>
      </x:c>
      <x:c r="M92" s="127"/>
      <x:c r="N92" s="127"/>
      <x:c r="O92" s="127"/>
      <x:c r="P92" s="126"/>
      <x:c r="Q92" s="127" t="str">
        <x:v>No</x:v>
      </x:c>
      <x:c r="R92" s="127" t="str">
        <x:v>No</x:v>
      </x:c>
      <x:c r="S92" s="126"/>
      <x:c r="T92" s="157"/>
    </x:row>
    <x:row r="93">
      <x:c r="A93" s="125" t="str">
        <x:v>CHG-087</x:v>
      </x:c>
      <x:c r="B93" s="126"/>
      <x:c r="C93" s="127"/>
      <x:c r="D93" s="127"/>
      <x:c r="E93" s="127"/>
      <x:c r="F93" s="127"/>
      <x:c r="G93" s="127"/>
      <x:c r="H93" s="128" t="n">
        <x:v>0</x:v>
      </x:c>
      <x:c r="I93" s="128" t="n">
        <x:v>0</x:v>
      </x:c>
      <x:c r="J93" s="129" t="n">
        <x:v>0.2</x:v>
      </x:c>
      <x:c r="K93" s="151" t="n">
        <x:f>I93*(1+J93)</x:f>
        <x:v>0</x:v>
      </x:c>
      <x:c r="L93" s="127" t="n">
        <x:v>0</x:v>
      </x:c>
      <x:c r="M93" s="127"/>
      <x:c r="N93" s="127"/>
      <x:c r="O93" s="127"/>
      <x:c r="P93" s="126"/>
      <x:c r="Q93" s="127" t="str">
        <x:v>No</x:v>
      </x:c>
      <x:c r="R93" s="127" t="str">
        <x:v>No</x:v>
      </x:c>
      <x:c r="S93" s="126"/>
      <x:c r="T93" s="157"/>
    </x:row>
    <x:row r="94">
      <x:c r="A94" s="125" t="str">
        <x:v>CHG-088</x:v>
      </x:c>
      <x:c r="B94" s="126"/>
      <x:c r="C94" s="127"/>
      <x:c r="D94" s="127"/>
      <x:c r="E94" s="127"/>
      <x:c r="F94" s="127"/>
      <x:c r="G94" s="127"/>
      <x:c r="H94" s="128" t="n">
        <x:v>0</x:v>
      </x:c>
      <x:c r="I94" s="128" t="n">
        <x:v>0</x:v>
      </x:c>
      <x:c r="J94" s="129" t="n">
        <x:v>0.2</x:v>
      </x:c>
      <x:c r="K94" s="151" t="n">
        <x:f>I94*(1+J94)</x:f>
        <x:v>0</x:v>
      </x:c>
      <x:c r="L94" s="127" t="n">
        <x:v>0</x:v>
      </x:c>
      <x:c r="M94" s="127"/>
      <x:c r="N94" s="127"/>
      <x:c r="O94" s="127"/>
      <x:c r="P94" s="126"/>
      <x:c r="Q94" s="127" t="str">
        <x:v>No</x:v>
      </x:c>
      <x:c r="R94" s="127" t="str">
        <x:v>No</x:v>
      </x:c>
      <x:c r="S94" s="126"/>
      <x:c r="T94" s="157"/>
    </x:row>
    <x:row r="95">
      <x:c r="A95" s="125" t="str">
        <x:v>CHG-089</x:v>
      </x:c>
      <x:c r="B95" s="126"/>
      <x:c r="C95" s="127"/>
      <x:c r="D95" s="127"/>
      <x:c r="E95" s="127"/>
      <x:c r="F95" s="127"/>
      <x:c r="G95" s="127"/>
      <x:c r="H95" s="128" t="n">
        <x:v>0</x:v>
      </x:c>
      <x:c r="I95" s="128" t="n">
        <x:v>0</x:v>
      </x:c>
      <x:c r="J95" s="129" t="n">
        <x:v>0.2</x:v>
      </x:c>
      <x:c r="K95" s="151" t="n">
        <x:f>I95*(1+J95)</x:f>
        <x:v>0</x:v>
      </x:c>
      <x:c r="L95" s="127" t="n">
        <x:v>0</x:v>
      </x:c>
      <x:c r="M95" s="127"/>
      <x:c r="N95" s="127"/>
      <x:c r="O95" s="127"/>
      <x:c r="P95" s="126"/>
      <x:c r="Q95" s="127" t="str">
        <x:v>No</x:v>
      </x:c>
      <x:c r="R95" s="127" t="str">
        <x:v>No</x:v>
      </x:c>
      <x:c r="S95" s="126"/>
      <x:c r="T95" s="157"/>
    </x:row>
    <x:row r="96">
      <x:c r="A96" s="125" t="str">
        <x:v>CHG-090</x:v>
      </x:c>
      <x:c r="B96" s="126"/>
      <x:c r="C96" s="127"/>
      <x:c r="D96" s="127"/>
      <x:c r="E96" s="127"/>
      <x:c r="F96" s="127"/>
      <x:c r="G96" s="127"/>
      <x:c r="H96" s="128" t="n">
        <x:v>0</x:v>
      </x:c>
      <x:c r="I96" s="128" t="n">
        <x:v>0</x:v>
      </x:c>
      <x:c r="J96" s="129" t="n">
        <x:v>0.2</x:v>
      </x:c>
      <x:c r="K96" s="151" t="n">
        <x:f>I96*(1+J96)</x:f>
        <x:v>0</x:v>
      </x:c>
      <x:c r="L96" s="127" t="n">
        <x:v>0</x:v>
      </x:c>
      <x:c r="M96" s="127"/>
      <x:c r="N96" s="127"/>
      <x:c r="O96" s="127"/>
      <x:c r="P96" s="126"/>
      <x:c r="Q96" s="127" t="str">
        <x:v>No</x:v>
      </x:c>
      <x:c r="R96" s="127" t="str">
        <x:v>No</x:v>
      </x:c>
      <x:c r="S96" s="126"/>
      <x:c r="T96" s="157"/>
    </x:row>
    <x:row r="97">
      <x:c r="A97" s="125" t="str">
        <x:v>CHG-091</x:v>
      </x:c>
      <x:c r="B97" s="126"/>
      <x:c r="C97" s="127"/>
      <x:c r="D97" s="127"/>
      <x:c r="E97" s="127"/>
      <x:c r="F97" s="127"/>
      <x:c r="G97" s="127"/>
      <x:c r="H97" s="128" t="n">
        <x:v>0</x:v>
      </x:c>
      <x:c r="I97" s="128" t="n">
        <x:v>0</x:v>
      </x:c>
      <x:c r="J97" s="129" t="n">
        <x:v>0.2</x:v>
      </x:c>
      <x:c r="K97" s="151" t="n">
        <x:f>I97*(1+J97)</x:f>
        <x:v>0</x:v>
      </x:c>
      <x:c r="L97" s="127" t="n">
        <x:v>0</x:v>
      </x:c>
      <x:c r="M97" s="127"/>
      <x:c r="N97" s="127"/>
      <x:c r="O97" s="127"/>
      <x:c r="P97" s="126"/>
      <x:c r="Q97" s="127" t="str">
        <x:v>No</x:v>
      </x:c>
      <x:c r="R97" s="127" t="str">
        <x:v>No</x:v>
      </x:c>
      <x:c r="S97" s="126"/>
      <x:c r="T97" s="157"/>
    </x:row>
    <x:row r="98">
      <x:c r="A98" s="125" t="str">
        <x:v>CHG-092</x:v>
      </x:c>
      <x:c r="B98" s="126"/>
      <x:c r="C98" s="127"/>
      <x:c r="D98" s="127"/>
      <x:c r="E98" s="127"/>
      <x:c r="F98" s="127"/>
      <x:c r="G98" s="127"/>
      <x:c r="H98" s="128" t="n">
        <x:v>0</x:v>
      </x:c>
      <x:c r="I98" s="128" t="n">
        <x:v>0</x:v>
      </x:c>
      <x:c r="J98" s="129" t="n">
        <x:v>0.2</x:v>
      </x:c>
      <x:c r="K98" s="151" t="n">
        <x:f>I98*(1+J98)</x:f>
        <x:v>0</x:v>
      </x:c>
      <x:c r="L98" s="127" t="n">
        <x:v>0</x:v>
      </x:c>
      <x:c r="M98" s="127"/>
      <x:c r="N98" s="127"/>
      <x:c r="O98" s="127"/>
      <x:c r="P98" s="126"/>
      <x:c r="Q98" s="127" t="str">
        <x:v>No</x:v>
      </x:c>
      <x:c r="R98" s="127" t="str">
        <x:v>No</x:v>
      </x:c>
      <x:c r="S98" s="126"/>
      <x:c r="T98" s="157"/>
    </x:row>
    <x:row r="99">
      <x:c r="A99" s="125" t="str">
        <x:v>CHG-093</x:v>
      </x:c>
      <x:c r="B99" s="126"/>
      <x:c r="C99" s="127"/>
      <x:c r="D99" s="127"/>
      <x:c r="E99" s="127"/>
      <x:c r="F99" s="127"/>
      <x:c r="G99" s="127"/>
      <x:c r="H99" s="128" t="n">
        <x:v>0</x:v>
      </x:c>
      <x:c r="I99" s="128" t="n">
        <x:v>0</x:v>
      </x:c>
      <x:c r="J99" s="129" t="n">
        <x:v>0.2</x:v>
      </x:c>
      <x:c r="K99" s="151" t="n">
        <x:f>I99*(1+J99)</x:f>
        <x:v>0</x:v>
      </x:c>
      <x:c r="L99" s="127" t="n">
        <x:v>0</x:v>
      </x:c>
      <x:c r="M99" s="127"/>
      <x:c r="N99" s="127"/>
      <x:c r="O99" s="127"/>
      <x:c r="P99" s="126"/>
      <x:c r="Q99" s="127" t="str">
        <x:v>No</x:v>
      </x:c>
      <x:c r="R99" s="127" t="str">
        <x:v>No</x:v>
      </x:c>
      <x:c r="S99" s="126"/>
      <x:c r="T99" s="157"/>
    </x:row>
    <x:row r="100">
      <x:c r="A100" s="125" t="str">
        <x:v>CHG-094</x:v>
      </x:c>
      <x:c r="B100" s="126"/>
      <x:c r="C100" s="127"/>
      <x:c r="D100" s="127"/>
      <x:c r="E100" s="127"/>
      <x:c r="F100" s="127"/>
      <x:c r="G100" s="127"/>
      <x:c r="H100" s="128" t="n">
        <x:v>0</x:v>
      </x:c>
      <x:c r="I100" s="128" t="n">
        <x:v>0</x:v>
      </x:c>
      <x:c r="J100" s="129" t="n">
        <x:v>0.2</x:v>
      </x:c>
      <x:c r="K100" s="151" t="n">
        <x:f>I100*(1+J100)</x:f>
        <x:v>0</x:v>
      </x:c>
      <x:c r="L100" s="127" t="n">
        <x:v>0</x:v>
      </x:c>
      <x:c r="M100" s="127"/>
      <x:c r="N100" s="127"/>
      <x:c r="O100" s="127"/>
      <x:c r="P100" s="126"/>
      <x:c r="Q100" s="127" t="str">
        <x:v>No</x:v>
      </x:c>
      <x:c r="R100" s="127" t="str">
        <x:v>No</x:v>
      </x:c>
      <x:c r="S100" s="126"/>
      <x:c r="T100" s="157"/>
    </x:row>
    <x:row r="101">
      <x:c r="A101" s="125" t="str">
        <x:v>CHG-095</x:v>
      </x:c>
      <x:c r="B101" s="126"/>
      <x:c r="C101" s="127"/>
      <x:c r="D101" s="127"/>
      <x:c r="E101" s="127"/>
      <x:c r="F101" s="127"/>
      <x:c r="G101" s="127"/>
      <x:c r="H101" s="128" t="n">
        <x:v>0</x:v>
      </x:c>
      <x:c r="I101" s="128" t="n">
        <x:v>0</x:v>
      </x:c>
      <x:c r="J101" s="129" t="n">
        <x:v>0.2</x:v>
      </x:c>
      <x:c r="K101" s="151" t="n">
        <x:f>I101*(1+J101)</x:f>
        <x:v>0</x:v>
      </x:c>
      <x:c r="L101" s="127" t="n">
        <x:v>0</x:v>
      </x:c>
      <x:c r="M101" s="127"/>
      <x:c r="N101" s="127"/>
      <x:c r="O101" s="127"/>
      <x:c r="P101" s="126"/>
      <x:c r="Q101" s="127" t="str">
        <x:v>No</x:v>
      </x:c>
      <x:c r="R101" s="127" t="str">
        <x:v>No</x:v>
      </x:c>
      <x:c r="S101" s="126"/>
      <x:c r="T101" s="157"/>
    </x:row>
    <x:row r="102">
      <x:c r="A102" s="125" t="str">
        <x:v>CHG-096</x:v>
      </x:c>
      <x:c r="B102" s="126"/>
      <x:c r="C102" s="127"/>
      <x:c r="D102" s="127"/>
      <x:c r="E102" s="127"/>
      <x:c r="F102" s="127"/>
      <x:c r="G102" s="127"/>
      <x:c r="H102" s="128" t="n">
        <x:v>0</x:v>
      </x:c>
      <x:c r="I102" s="128" t="n">
        <x:v>0</x:v>
      </x:c>
      <x:c r="J102" s="129" t="n">
        <x:v>0.2</x:v>
      </x:c>
      <x:c r="K102" s="151" t="n">
        <x:f>I102*(1+J102)</x:f>
        <x:v>0</x:v>
      </x:c>
      <x:c r="L102" s="127" t="n">
        <x:v>0</x:v>
      </x:c>
      <x:c r="M102" s="127"/>
      <x:c r="N102" s="127"/>
      <x:c r="O102" s="127"/>
      <x:c r="P102" s="126"/>
      <x:c r="Q102" s="127" t="str">
        <x:v>No</x:v>
      </x:c>
      <x:c r="R102" s="127" t="str">
        <x:v>No</x:v>
      </x:c>
      <x:c r="S102" s="126"/>
      <x:c r="T102" s="157"/>
    </x:row>
    <x:row r="103">
      <x:c r="A103" s="125" t="str">
        <x:v>CHG-097</x:v>
      </x:c>
      <x:c r="B103" s="126"/>
      <x:c r="C103" s="127"/>
      <x:c r="D103" s="127"/>
      <x:c r="E103" s="127"/>
      <x:c r="F103" s="127"/>
      <x:c r="G103" s="127"/>
      <x:c r="H103" s="128" t="n">
        <x:v>0</x:v>
      </x:c>
      <x:c r="I103" s="128" t="n">
        <x:v>0</x:v>
      </x:c>
      <x:c r="J103" s="129" t="n">
        <x:v>0.2</x:v>
      </x:c>
      <x:c r="K103" s="151" t="n">
        <x:f>I103*(1+J103)</x:f>
        <x:v>0</x:v>
      </x:c>
      <x:c r="L103" s="127" t="n">
        <x:v>0</x:v>
      </x:c>
      <x:c r="M103" s="127"/>
      <x:c r="N103" s="127"/>
      <x:c r="O103" s="127"/>
      <x:c r="P103" s="126"/>
      <x:c r="Q103" s="127" t="str">
        <x:v>No</x:v>
      </x:c>
      <x:c r="R103" s="127" t="str">
        <x:v>No</x:v>
      </x:c>
      <x:c r="S103" s="126"/>
      <x:c r="T103" s="157"/>
    </x:row>
    <x:row r="104">
      <x:c r="A104" s="125" t="str">
        <x:v>CHG-098</x:v>
      </x:c>
      <x:c r="B104" s="126"/>
      <x:c r="C104" s="127"/>
      <x:c r="D104" s="127"/>
      <x:c r="E104" s="127"/>
      <x:c r="F104" s="127"/>
      <x:c r="G104" s="127"/>
      <x:c r="H104" s="128" t="n">
        <x:v>0</x:v>
      </x:c>
      <x:c r="I104" s="128" t="n">
        <x:v>0</x:v>
      </x:c>
      <x:c r="J104" s="129" t="n">
        <x:v>0.2</x:v>
      </x:c>
      <x:c r="K104" s="151" t="n">
        <x:f>I104*(1+J104)</x:f>
        <x:v>0</x:v>
      </x:c>
      <x:c r="L104" s="127" t="n">
        <x:v>0</x:v>
      </x:c>
      <x:c r="M104" s="127"/>
      <x:c r="N104" s="127"/>
      <x:c r="O104" s="127"/>
      <x:c r="P104" s="126"/>
      <x:c r="Q104" s="127" t="str">
        <x:v>No</x:v>
      </x:c>
      <x:c r="R104" s="127" t="str">
        <x:v>No</x:v>
      </x:c>
      <x:c r="S104" s="126"/>
      <x:c r="T104" s="157"/>
    </x:row>
    <x:row r="105">
      <x:c r="A105" s="125" t="str">
        <x:v>CHG-099</x:v>
      </x:c>
      <x:c r="B105" s="126"/>
      <x:c r="C105" s="127"/>
      <x:c r="D105" s="127"/>
      <x:c r="E105" s="127"/>
      <x:c r="F105" s="127"/>
      <x:c r="G105" s="127"/>
      <x:c r="H105" s="128" t="n">
        <x:v>0</x:v>
      </x:c>
      <x:c r="I105" s="128" t="n">
        <x:v>0</x:v>
      </x:c>
      <x:c r="J105" s="129" t="n">
        <x:v>0.2</x:v>
      </x:c>
      <x:c r="K105" s="151" t="n">
        <x:f>I105*(1+J105)</x:f>
        <x:v>0</x:v>
      </x:c>
      <x:c r="L105" s="127" t="n">
        <x:v>0</x:v>
      </x:c>
      <x:c r="M105" s="127"/>
      <x:c r="N105" s="127"/>
      <x:c r="O105" s="127"/>
      <x:c r="P105" s="126"/>
      <x:c r="Q105" s="127" t="str">
        <x:v>No</x:v>
      </x:c>
      <x:c r="R105" s="127" t="str">
        <x:v>No</x:v>
      </x:c>
      <x:c r="S105" s="126"/>
      <x:c r="T105" s="157"/>
    </x:row>
    <x:row r="106">
      <x:c r="A106" s="130" t="str">
        <x:v>CHG-100</x:v>
      </x:c>
      <x:c r="B106" s="131"/>
      <x:c r="C106" s="132"/>
      <x:c r="D106" s="132"/>
      <x:c r="E106" s="132"/>
      <x:c r="F106" s="132"/>
      <x:c r="G106" s="132"/>
      <x:c r="H106" s="133" t="n">
        <x:v>0</x:v>
      </x:c>
      <x:c r="I106" s="133" t="n">
        <x:v>0</x:v>
      </x:c>
      <x:c r="J106" s="134" t="n">
        <x:v>0.2</x:v>
      </x:c>
      <x:c r="K106" s="152" t="n">
        <x:f>I106*(1+J106)</x:f>
        <x:v>0</x:v>
      </x:c>
      <x:c r="L106" s="132" t="n">
        <x:v>0</x:v>
      </x:c>
      <x:c r="M106" s="132"/>
      <x:c r="N106" s="132"/>
      <x:c r="O106" s="132"/>
      <x:c r="P106" s="131"/>
      <x:c r="Q106" s="132" t="str">
        <x:v>No</x:v>
      </x:c>
      <x:c r="R106" s="132" t="str">
        <x:v>No</x:v>
      </x:c>
      <x:c r="S106" s="131"/>
      <x:c r="T106" s="158"/>
    </x:row>
  </x:sheetData>
  <x:mergeCells>
    <x:mergeCell ref="A1:T1"/>
    <x:mergeCell ref="A2:T2"/>
    <x:mergeCell ref="A4:T4"/>
  </x:mergeCells>
  <x:conditionalFormatting sqref="G7:G106">
    <x:cfRule type="expression" dxfId="0" priority="1">
      <x:formula>G7="Approved"</x:formula>
    </x:cfRule>
    <x:cfRule type="expression" dxfId="1" priority="2">
      <x:formula>G7="Rejected"</x:formula>
    </x:cfRule>
    <x:cfRule type="expression" dxfId="2" priority="3">
      <x:formula>G7="Under review"</x:formula>
    </x:cfRule>
  </x:conditionalFormatting>
  <x:dataValidations count="2">
    <x:dataValidation type="list" sqref="G7:G106">
      <x:formula1>"Proposed,Pricing,Under review,Approved,Rejected,Withdrawn,Implemented,Closed"</x:formula1>
    </x:dataValidation>
    <x:dataValidation type="list" sqref="Q7:R106">
      <x:formula1>"Yes,No,N/A"</x:formula1>
    </x:dataValidation>
  </x:dataValidation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30" hidden="0" customWidth="1"/>
    <x:col min="2" max="2" width="18" hidden="0" customWidth="1"/>
    <x:col min="3" max="3" width="31" hidden="0" customWidth="1"/>
    <x:col min="4" max="4" width="18" hidden="0" customWidth="1"/>
  </x:cols>
  <x:sheetData>
    <x:row r="1" ht="29" customHeight="1">
      <x:c r="A1" s="5" t="str">
        <x:v>Change Control Summary</x:v>
      </x:c>
      <x:c r="B1" s="5"/>
      <x:c r="C1" s="5"/>
      <x:c r="D1" s="5"/>
      <x:c r="E1" s="5"/>
      <x:c r="F1" s="5"/>
      <x:c r="G1" s="5"/>
      <x:c r="H1" s="5"/>
    </x:row>
    <x:row r="2" ht="21" customHeight="1">
      <x:c r="A2" s="12" t="str">
        <x:v>Ink &amp; Lintel | Client Project Control Pack | CPCP-03 | Live position</x:v>
      </x:c>
      <x:c r="B2" s="12"/>
      <x:c r="C2" s="12"/>
      <x:c r="D2" s="12"/>
      <x:c r="E2" s="12"/>
      <x:c r="F2" s="12"/>
      <x:c r="G2" s="12"/>
      <x:c r="H2" s="12"/>
    </x:row>
    <x:row r="4">
      <x:c r="A4" s="32" t="str">
        <x:v>Metric</x:v>
      </x:c>
      <x:c r="B4" s="33" t="str">
        <x:v>Value</x:v>
      </x:c>
      <x:c r="C4" s="33" t="str">
        <x:v>Metric</x:v>
      </x:c>
      <x:c r="D4" s="34" t="str">
        <x:v>Value</x:v>
      </x:c>
    </x:row>
    <x:row r="5">
      <x:c r="A5" s="165" t="str">
        <x:v>Total proposed / live</x:v>
      </x:c>
      <x:c r="B5" s="67" t="n">
        <x:f>COUNTIF('Change Log'!G7:G106,"Proposed")+COUNTIF('Change Log'!G7:G106,"Pricing")+COUNTIF('Change Log'!G7:G106,"Under review")</x:f>
        <x:v>0</x:v>
      </x:c>
      <x:c r="C5" s="177" t="str">
        <x:v>Approved cost ex VAT</x:v>
      </x:c>
      <x:c r="D5" s="186" t="n">
        <x:f>SUMIF('Change Log'!G7:G106,"Approved",'Change Log'!I7:I106)+SUMIF('Change Log'!G7:G106,"Implemented",'Change Log'!I7:I106)+SUMIF('Change Log'!G7:G106,"Closed",'Change Log'!I7:I106)</x:f>
        <x:v>0</x:v>
      </x:c>
    </x:row>
    <x:row r="6">
      <x:c r="A6" s="166" t="str">
        <x:v>Approved / implemented count</x:v>
      </x:c>
      <x:c r="B6" s="70" t="n">
        <x:f>COUNTIF('Change Log'!G7:G106,"Approved")+COUNTIF('Change Log'!G7:G106,"Implemented")+COUNTIF('Change Log'!G7:G106,"Closed")</x:f>
        <x:v>0</x:v>
      </x:c>
      <x:c r="C6" s="178" t="str">
        <x:v>Forecast exposure ex VAT</x:v>
      </x:c>
      <x:c r="D6" s="187" t="n">
        <x:f>SUMIFS('Change Log'!H7:H106,'Change Log'!G7:G106,"&lt;&gt;Rejected",'Change Log'!G7:G106,"&lt;&gt;Withdrawn")</x:f>
        <x:v>0</x:v>
      </x:c>
    </x:row>
    <x:row r="7">
      <x:c r="A7" s="166" t="str">
        <x:v>Rejected / withdrawn</x:v>
      </x:c>
      <x:c r="B7" s="70" t="n">
        <x:f>COUNTIF('Change Log'!G7:G106,"Rejected")+COUNTIF('Change Log'!G7:G106,"Withdrawn")</x:f>
        <x:v>0</x:v>
      </x:c>
      <x:c r="C7" s="178" t="str">
        <x:v>Approved programme effect (days)</x:v>
      </x:c>
      <x:c r="D7" s="71" t="n">
        <x:f>SUMIF('Change Log'!G7:G106,"Approved",'Change Log'!L7:L106)+SUMIF('Change Log'!G7:G106,"Implemented",'Change Log'!L7:L106)+SUMIF('Change Log'!G7:G106,"Closed",'Change Log'!L7:L106)</x:f>
        <x:v>0</x:v>
      </x:c>
    </x:row>
    <x:row r="8">
      <x:c r="A8" s="167" t="str">
        <x:v>Approved not in forecast</x:v>
      </x:c>
      <x:c r="B8" s="73" t="n">
        <x:f>COUNTIFS('Change Log'!G7:G106,"Approved",'Change Log'!Q7:Q106,"No")</x:f>
        <x:v>0</x:v>
      </x:c>
      <x:c r="C8" s="179" t="str">
        <x:v>Approved not implemented</x:v>
      </x:c>
      <x:c r="D8" s="74" t="n">
        <x:f>COUNTIFS('Change Log'!G7:G106,"Approved",'Change Log'!R7:R106,"No")</x:f>
        <x:v>0</x:v>
      </x:c>
    </x:row>
  </x:sheetData>
  <x:mergeCells>
    <x:mergeCell ref="A1:H1"/>
    <x:mergeCell ref="A2:H2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30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</x:cols>
  <x:sheetData>
    <x:row r="1" ht="29" customHeight="1">
      <x:c r="A1" s="5" t="str">
        <x:v>Variation and Change Control Log</x:v>
      </x:c>
      <x:c r="B1" s="5"/>
      <x:c r="C1" s="5"/>
      <x:c r="D1" s="5"/>
      <x:c r="E1" s="5"/>
      <x:c r="F1" s="5"/>
    </x:row>
    <x:row r="2" ht="21" customHeight="1">
      <x:c r="A2" s="12" t="str">
        <x:v>Ink &amp; Lintel | Client Project Control Pack | CPCP-03 | Guidance</x:v>
      </x:c>
      <x:c r="B2" s="12"/>
      <x:c r="C2" s="12"/>
      <x:c r="D2" s="12"/>
      <x:c r="E2" s="12"/>
      <x:c r="F2" s="12"/>
    </x:row>
    <x:row r="4" ht="55" customHeight="1">
      <x:c r="A4" s="193" t="str">
        <x:v>A single source of truth for client-side change. The log records management information but does not itself authorise work.</x:v>
      </x:c>
      <x:c r="B4" s="193"/>
      <x:c r="C4" s="193"/>
      <x:c r="D4" s="193"/>
      <x:c r="E4" s="193"/>
      <x:c r="F4" s="193"/>
    </x:row>
    <x:row r="6">
      <x:c r="A6" s="32" t="str">
        <x:v>How to use this workbook</x:v>
      </x:c>
      <x:c r="B6" s="33"/>
      <x:c r="C6" s="33"/>
      <x:c r="D6" s="33"/>
      <x:c r="E6" s="33"/>
      <x:c r="F6" s="34"/>
    </x:row>
    <x:row r="7" ht="34" customHeight="1">
      <x:c r="A7" s="213" t="n">
        <x:v>1</x:v>
      </x:c>
      <x:c r="B7" s="67" t="str">
        <x:v>Give every proposed change a unique reference as soon as it is raised.</x:v>
      </x:c>
      <x:c r="C7" s="67" t="str"/>
      <x:c r="D7" s="67" t="str"/>
      <x:c r="E7" s="67" t="str"/>
      <x:c r="F7" s="68" t="str"/>
    </x:row>
    <x:row r="8" ht="34" customHeight="1">
      <x:c r="A8" s="214" t="n">
        <x:v>2</x:v>
      </x:c>
      <x:c r="B8" s="70" t="str">
        <x:v>Describe the reason, scope, assumptions, cost, programme, quality, operational and risk effects.</x:v>
      </x:c>
      <x:c r="C8" s="70" t="str"/>
      <x:c r="D8" s="70" t="str"/>
      <x:c r="E8" s="70" t="str"/>
      <x:c r="F8" s="71" t="str"/>
    </x:row>
    <x:row r="9" ht="34" customHeight="1">
      <x:c r="A9" s="214" t="n">
        <x:v>3</x:v>
      </x:c>
      <x:c r="B9" s="70" t="str">
        <x:v>Keep estimate and agreed cost separate; do not overwrite the history of how a change developed.</x:v>
      </x:c>
      <x:c r="C9" s="70" t="str"/>
      <x:c r="D9" s="70" t="str"/>
      <x:c r="E9" s="70" t="str"/>
      <x:c r="F9" s="71" t="str"/>
    </x:row>
    <x:row r="10" ht="34" customHeight="1">
      <x:c r="A10" s="214" t="n">
        <x:v>4</x:v>
      </x:c>
      <x:c r="B10" s="70" t="str">
        <x:v>Record the authorised person and evidence of approval before implementation, except under a defined emergency procedure.</x:v>
      </x:c>
      <x:c r="C10" s="70" t="str"/>
      <x:c r="D10" s="70" t="str"/>
      <x:c r="E10" s="70" t="str"/>
      <x:c r="F10" s="71" t="str"/>
    </x:row>
    <x:row r="11" ht="34" customHeight="1">
      <x:c r="A11" s="214" t="n">
        <x:v>5</x:v>
      </x:c>
      <x:c r="B11" s="70" t="str">
        <x:v>Update CPCP-01 with both approved changes and realistic forecast exposure.</x:v>
      </x:c>
      <x:c r="C11" s="70" t="str"/>
      <x:c r="D11" s="70" t="str"/>
      <x:c r="E11" s="70" t="str"/>
      <x:c r="F11" s="71" t="str"/>
    </x:row>
    <x:row r="12" ht="34" customHeight="1">
      <x:c r="A12" s="215" t="n">
        <x:v>6</x:v>
      </x:c>
      <x:c r="B12" s="73" t="str">
        <x:v>Close a change only when the instruction, implementation, cost and record evidence are complete.</x:v>
      </x:c>
      <x:c r="C12" s="73" t="str"/>
      <x:c r="D12" s="73" t="str"/>
      <x:c r="E12" s="73" t="str"/>
      <x:c r="F12" s="74" t="str"/>
    </x:row>
    <x:row r="14">
      <x:c r="A14" s="32" t="str">
        <x:v>Reference sources</x:v>
      </x:c>
      <x:c r="B14" s="33"/>
      <x:c r="C14" s="33"/>
      <x:c r="D14" s="33"/>
      <x:c r="E14" s="33"/>
      <x:c r="F14" s="34"/>
    </x:row>
    <x:row r="15">
      <x:c r="A15" s="226" t="str">
        <x:v>Construction Playbook</x:v>
      </x:c>
      <x:c r="B15" s="230" t="str">
        <x:v>https://www.gov.uk/government/publications/the-construction-playbook</x:v>
      </x:c>
      <x:c r="C15" s="67" t="str"/>
      <x:c r="D15" s="67" t="str"/>
      <x:c r="E15" s="67" t="str"/>
      <x:c r="F15" s="68" t="str"/>
    </x:row>
    <x:row r="16">
      <x:c r="A16" s="227" t="str">
        <x:v>Project Routemap: Risk Management</x:v>
      </x:c>
      <x:c r="B16" s="231" t="str">
        <x:v>https://assets.publishing.service.gov.uk/media/62972049e90e070395bb3ded/Risk_Management_-_FINAL.pdf</x:v>
      </x:c>
      <x:c r="C16" s="73" t="str"/>
      <x:c r="D16" s="73" t="str"/>
      <x:c r="E16" s="73" t="str"/>
      <x:c r="F16" s="74" t="str"/>
    </x:row>
  </x:sheetData>
  <x:mergeCells>
    <x:mergeCell ref="A1:F1"/>
    <x:mergeCell ref="A2:F2"/>
    <x:mergeCell ref="A4:F4"/>
    <x:mergeCell ref="A6:F6"/>
    <x:mergeCell ref="B7:F7"/>
    <x:mergeCell ref="B8:F8"/>
    <x:mergeCell ref="B9:F9"/>
    <x:mergeCell ref="B10:F10"/>
    <x:mergeCell ref="B11:F11"/>
    <x:mergeCell ref="B12:F12"/>
    <x:mergeCell ref="A14:F14"/>
    <x:mergeCell ref="B15:F15"/>
    <x:mergeCell ref="B16:F16"/>
  </x:mergeCells>
  <x:pageMargins left="0.7" right="0.7" top="0.75" bottom="0.75" header="0.3" footer="0.3"/>
</x:worksheet>
</file>