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hreadedcomments/threadedcomment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6aaa2f29ad42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hecklist" sheetId="1" r:id="R75b3e4876e6b45e6"/>
  </x:sheets>
</x:workbook>
</file>

<file path=xl/comments1.xml><?xml version="1.0" encoding="utf-8"?>
<x:comments xmlns:x="http://schemas.openxmlformats.org/spreadsheetml/2006/main">
  <x:authors>
    <x:author>tc={9B567348-B703-2807-7147-644172EB8C87}</x:author>
    <x:author>tc={1ED22C7C-C200-3890-B634-0E8B28DEBCEF}</x:author>
    <x:author>tc={D862E17B-0D09-2624-D1BD-D374F8BD73B4}</x:author>
    <x:author>tc={69932D0B-BBCB-4DA5-0580-4D3F9B73AC01}</x:author>
    <x:author>tc={CC170712-E146-3795-E550-89127D0012DE}</x:author>
    <x:author>tc={24B34450-7740-577A-E7CF-02DC37E3D976}</x:author>
    <x:author>tc={0483FA21-BCA6-7609-153F-D6B166028627}</x:author>
    <x:author>tc={F1AA15AE-DE1A-7720-B8AE-577C2B7785F9}</x:author>
    <x:author>tc={2B6CA3E8-4B50-6F48-92A5-C23A2C8161E0}</x:author>
    <x:author>tc={297F2759-EAA7-21AE-86E9-21B158565C2A}</x:author>
    <x:author>tc={198E4915-221D-C078-E8D5-B138159BA4EB}</x:author>
    <x:author>tc={8EA24591-FAC9-29AE-9A4C-F51C038E9126}</x:author>
    <x:author>tc={B6E839DB-30F4-44C1-A037-8AEB31947E97}</x:author>
    <x:author>tc={38E94EA4-48E4-7FA1-ACB5-8F89B67726CA}</x:author>
    <x:author>tc={765B9A96-5B6E-48F6-F7FD-A08DEC03307D}</x:author>
    <x:author>tc={778AE815-CA0C-DCCB-4DF2-AA832D958B7E}</x:author>
    <x:author>tc={B4AFCA8E-07BE-8536-45B6-41882430475B}</x:author>
    <x:author>tc={92F63AFA-97A3-6E69-AB26-7F3C41C59304}</x:author>
    <x:author>tc={FA18F024-A63D-84FC-96ED-9B0B9ECCC677}</x:author>
    <x:author>tc={3278FAF5-7B21-169A-66C2-6DFE002E74F6}</x:author>
    <x:author>tc={AE72CD91-21C7-CD7B-65D9-E4446AB765F3}</x:author>
    <x:author>tc={BB2B1DC8-98F0-2045-019F-D81D94BFC6F8}</x:author>
    <x:author>tc={F90C85A8-C3BB-F998-A2F2-845488C8E9C7}</x:author>
    <x:author>tc={E2E01017-3B14-A636-95CD-470F3DFEE8A9}</x:author>
    <x:author>tc={9FA9CCA3-3D3D-A95D-D6EB-21A21E7EEEF9}</x:author>
    <x:author>tc={94E2B171-302B-0590-B76A-0004C1150D62}</x:author>
    <x:author>tc={ABD0EEE6-C37D-04EF-4950-61CF3A766F0D}</x:author>
    <x:author>tc={73834668-F51E-13D2-02EF-9BBDDC129B81}</x:author>
    <x:author>tc={A092A1E5-E5C3-AA4E-F08C-BA4DC3D9727C}</x:author>
    <x:author>tc={38DDDD20-8A73-04E5-59B5-B98BF07DCA4B}</x:author>
    <x:author>tc={DF7E7CB5-7F48-18FF-7606-82B0781B5F72}</x:author>
    <x:author>tc={037395A2-2EAC-B07C-E9AC-9DDBD099C7AD}</x:author>
    <x:author>tc={E9D762C8-3AAE-3879-E976-D6A7A1CC77B3}</x:author>
    <x:author>tc={029B35F2-C542-7BC3-422C-B241DB0961CB}</x:author>
    <x:author>tc={B9240611-0EC8-D5E3-0B9F-9A1198381413}</x:author>
    <x:author>tc={C6523FC9-3DA0-8A16-5A1D-F1F65A5DE5E6}</x:author>
    <x:author>tc={6984A14C-3F35-3250-810F-DF2C8F88C98B}</x:author>
    <x:author>tc={FC4C5BC7-D8B7-CF15-F331-EAAA3F9A2B83}</x:author>
    <x:author>tc={F71F9F7B-FC19-8386-D117-F370D7187E3A}</x:author>
    <x:author>tc={447A36C7-B661-40DA-04D1-152BBA60AC90}</x:author>
    <x:author>tc={6C7F0B02-4F39-77AE-CE7F-5766C68F5747}</x:author>
    <x:author>tc={4B473995-F7F6-1AD6-CCBE-08B7A73F2590}</x:author>
    <x:author>tc={E3A8909D-BA94-6202-6996-9890600A162B}</x:author>
    <x:author>tc={176B8A8A-B468-A46F-B29F-3B59C0E89431}</x:author>
    <x:author>tc={046B96D1-373A-E2AE-0B6B-55D069FBC9BF}</x:author>
    <x:author>tc={4675CABF-352F-68F5-603C-5A269F9C07CD}</x:author>
    <x:author>tc={CC16A178-0520-87BA-BB0E-A56FA14E54D2}</x:author>
    <x:author>tc={21DC1586-DDB6-EE2F-4E20-7FDD12454DF1}</x:author>
    <x:author>tc={1499DC51-DA8C-1ACB-2561-3B37D61CE290}</x:author>
    <x:author>tc={85E7FEF8-BCB2-FA45-3BA6-7112596B7B99}</x:author>
    <x:author>tc={7AE67266-2250-3F56-8FBE-D428C98D2373}</x:author>
    <x:author>tc={AF80C1CD-E302-0806-FF67-3C9A3EB9FF18}</x:author>
    <x:author>tc={52CF7B28-1493-DA2C-6A06-F96B3F394643}</x:author>
    <x:author>tc={7E9AE41A-55CD-4E3B-BC50-5807E1CD038B}</x:author>
    <x:author>tc={2E3D1F83-68D7-A8A7-7B4C-9B3B93AF36A8}</x:author>
    <x:author>tc={CDDA74FC-8073-8BCD-CDA9-35FEDFCBCE32}</x:author>
    <x:author>tc={45C2C3BC-BD24-FD02-1C7B-6FC02AE7F2D9}</x:author>
    <x:author>tc={266EABA6-EAEC-80EB-DAB2-98B5D630EF35}</x:author>
    <x:author>tc={7F348EEA-44D0-1E13-CB73-C07606477C2A}</x:author>
    <x:author>tc={01D4F8CE-3655-CE09-4216-CD0E76C5EF38}</x:author>
    <x:author>tc={8D76302E-9B40-7854-D13F-07B4BC0C32E1}</x:author>
    <x:author>tc={D240F0E4-7EF3-712A-88E5-D57E04A50E9A}</x:author>
    <x:author>tc={1E758C65-A49D-7F1F-0BAD-F511EC7B974F}</x:author>
    <x:author>tc={EAD2DDF1-CCB4-8FF1-1E39-659D7993F83F}</x:author>
    <x:author>tc={E05AE97F-A0C7-6571-9470-863F0100EE28}</x:author>
    <x:author>tc={93E118F7-9BBA-84EB-E497-4639283211EF}</x:author>
    <x:author>tc={10183B38-60C0-3189-6950-3B8E0B4D47C2}</x:author>
    <x:author>tc={4515933F-826E-43B6-B4A4-121656A85EDD}</x:author>
    <x:author>tc={0B110801-6290-8B44-F360-1D33E4E085DF}</x:author>
  </x:authors>
  <x:commentList>
    <x:comment ref="B4" authorId="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Enter the controlled project title used on approvals, appointments and contract documents.</x:t>
        </x:r>
      </x:text>
    </x:comment>
    <x:comment ref="F4" authorId="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Use the organisation’s project number or another unique reference that will remain stable throughout the project.</x:t>
        </x:r>
      </x:text>
    </x:comment>
    <x:comment ref="B5" authorId="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Enter the legal or operational client organisation responsible for the project.</x:t>
        </x:r>
      </x:text>
    </x:comment>
    <x:comment ref="F5" authorId="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Identify the building, site, floor, room or package clearly enough for another reviewer to understand the project boundary.</x:t>
        </x:r>
      </x:text>
    </x:comment>
    <x:comment ref="B6" authorId="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Name the person coordinating this review. Technical or legal answers should still be confirmed by the appropriately appointed adviser.</x:t>
        </x:r>
      </x:text>
    </x:comment>
    <x:comment ref="F6" authorId="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Enter the date of this review. Update it when the checklist is formally revisited.</x:t>
        </x:r>
      </x:text>
    </x:comment>
    <x:comment ref="A16" authorId="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 stable reference lets the item be quoted in meeting minutes, action logs and approvals.</x:t>
        </x:r>
      </x:text>
    </x:comment>
    <x:comment ref="C16" authorId="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Read the prompt with the project team. Do not guess a specialist answer; record who must confirm it.</x:t>
        </x:r>
      </x:text>
    </x:comment>
    <x:comment ref="D16" authorId="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Choose one status: Not reviewed, Complete, Action required, Risk accepted or N/A.</x:t>
        </x:r>
      </x:text>
    </x:comment>
    <x:comment ref="E16" authorId="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Record evidence, document names and revisions, decisions, assumptions, links or a clear explanation of why the item is not applicable.</x:t>
        </x:r>
      </x:text>
    </x:comment>
    <x:comment ref="F16" authorId="1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State the specific next action needed. Avoid vague entries such as review or discuss; say what must be produced, checked, approved or changed.</x:t>
        </x:r>
      </x:text>
    </x:comment>
    <x:comment ref="G16" authorId="1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Name one accountable owner. Supporting contributors can be identified in the notes.</x:t>
        </x:r>
      </x:text>
    </x:comment>
    <x:comment ref="H16" authorId="1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Use the date by which the action must be completed to protect the programme or decision.</x:t>
        </x:r>
      </x:text>
    </x:comment>
    <x:comment ref="I16" authorId="1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Enter the date the evidence was checked and the item was accepted as closed.</x:t>
        </x:r>
      </x:text>
    </x:comment>
    <x:comment ref="C17" authorId="1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Maintain a complete tenderer register so the process can be reconstructed later.</x:t>
        </x:r>
      </x:text>
    </x:comment>
    <x:comment ref="C18" authorId="1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Retain portal receipts, email headers, opening records or other evidence.</x:t>
        </x:r>
      </x:text>
    </x:comment>
    <x:comment ref="C19" authorId="1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Do not make an informal exception. Record the facts, authority and decision under the applicable procurement rules.</x:t>
        </x:r>
      </x:text>
    </x:comment>
    <x:comment ref="C20" authorId="1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Keep read-only originals, covering emails and attachments. Work only from identified review copies.</x:t>
        </x:r>
      </x:text>
    </x:comment>
    <x:comment ref="C21" authorId="1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Maintain confidentiality and an auditable opening process.</x:t>
        </x:r>
      </x:text>
    </x:comment>
    <x:comment ref="C22" authorId="1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Compare document acknowledgements, revisions and shared query responses.</x:t>
        </x:r>
      </x:text>
    </x:comment>
    <x:comment ref="C23" authorId="2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Apply published pass/fail requirements consistently and record any referral or rejection.</x:t>
        </x:r>
      </x:text>
    </x:comment>
    <x:comment ref="C24" authorId="2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Identify expiry date, signature authority, qualifications and any condition that prevents straightforward acceptance.</x:t>
        </x:r>
      </x:text>
    </x:comment>
    <x:comment ref="C25" authorId="2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Record missing or generic responses before comparative scoring.</x:t>
        </x:r>
      </x:text>
    </x:comment>
    <x:comment ref="C26" authorId="2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Keep compliant base tenders distinct from options or departures.</x:t>
        </x:r>
      </x:text>
    </x:comment>
    <x:comment ref="C27" authorId="2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Separate unconditional discounts, prompt-payment discounts, alternatives and post-tender adjustments.</x:t>
        </x:r>
      </x:text>
    </x:comment>
    <x:comment ref="C28" authorId="2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Record corrections and follow the tender rules on arithmetic errors rather than silently changing the return.</x:t>
        </x:r>
      </x:text>
    </x:comment>
    <x:comment ref="C29" authorId="2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Look for unrealistically low site-management, welfare, protection, supervision or programme allowances.</x:t>
        </x:r>
      </x:text>
    </x:comment>
    <x:comment ref="C30" authorId="2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Confirm each tender uses the same basis and whether attendance, overhead and profit are included.</x:t>
        </x:r>
      </x:text>
    </x:comment>
    <x:comment ref="C31" authorId="2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Identify rates that may expose the client to excessive cost if the scope changes.</x:t>
        </x:r>
      </x:text>
    </x:comment>
    <x:comment ref="C32" authorId="2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Seek an explanation and test whether the tenderer has misunderstood the scope or transferred risk back to the client.</x:t>
        </x:r>
      </x:text>
    </x:comment>
    <x:comment ref="C33" authorId="3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Check that alternates, discounts, taxes and qualifications have not been double-counted or omitted.</x:t>
        </x:r>
      </x:text>
    </x:comment>
    <x:comment ref="C34" authorId="3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Record the scope, value, consequence and whether each exclusion is acceptable, can be closed or requires adjustment.</x:t>
        </x:r>
      </x:text>
    </x:comment>
    <x:comment ref="C35" authorId="3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Distinguish clarifiable statements from material departures that change risk, quality or contractual obligations.</x:t>
        </x:r>
      </x:text>
    </x:comment>
    <x:comment ref="C36" authorId="3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These areas are commonly understated and can create variations in existing buildings.</x:t>
        </x:r>
      </x:text>
    </x:comment>
    <x:comment ref="C37" authorId="3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Confirm the tender provides a usable operational handover, not merely completion of visible work.</x:t>
        </x:r>
      </x:text>
    </x:comment>
    <x:comment ref="C38" authorId="3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Review responsibility, design fees, professional indemnity, review periods and performance compliance.</x:t>
        </x:r>
      </x:text>
    </x:comment>
    <x:comment ref="C39" authorId="3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Assess capital cost, performance, appearance, programme, maintenance, warranties, spares and whole-life value.</x:t>
        </x:r>
      </x:text>
    </x:comment>
    <x:comment ref="C40" authorId="3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Confirm interfaces, attendance, storage, access, programme and testing responsibility.</x:t>
        </x:r>
      </x:text>
    </x:comment>
    <x:comment ref="C41" authorId="3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Keep the original tender visible and record every comparison adjustment, source, reason and uncertainty.</x:t>
        </x:r>
      </x:text>
    </x:comment>
    <x:comment ref="C42" authorId="3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Test against required dates, approvals, mobilization and client operating constraints.</x:t>
        </x:r>
      </x:text>
    </x:comment>
    <x:comment ref="C43" authorId="4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Look for design, procurement, approvals, temporary works, testing, commissioning and float rather than a simple bar from start to finish.</x:t>
        </x:r>
      </x:text>
    </x:comment>
    <x:comment ref="C44" authorId="4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Identify items that could threaten the completion date and the evidence supporting availability.</x:t>
        </x:r>
      </x:text>
    </x:comment>
    <x:comment ref="C45" authorId="4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Review relevant experience, availability, authority, time commitment and any proposed substitutions.</x:t>
        </x:r>
      </x:text>
    </x:comment>
    <x:comment ref="C46" authorId="4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Consider design, heritage, fire stopping, controls, commissioning and other packages central to delivery.</x:t>
        </x:r>
      </x:text>
    </x:comment>
    <x:comment ref="C47" authorId="4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 short programme with minimal management or labour allowance may not be credible.</x:t>
        </x:r>
      </x:text>
    </x:comment>
    <x:comment ref="C48" authorId="4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Look for a project-specific plan covering deliveries, segregation, welfare, compounds, work hours, noise, dust and security.</x:t>
        </x:r>
      </x:text>
    </x:comment>
    <x:comment ref="C49" authorId="4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Confirm notice, permits, contingency, testing and restoration arrangements.</x:t>
        </x:r>
      </x:text>
    </x:comment>
    <x:comment ref="C50" authorId="4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Consider heritage elements, finishes, escape routes, weather protection and business continuity.</x:t>
        </x:r>
      </x:text>
    </x:comment>
    <x:comment ref="C51" authorId="4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Look for samples, benchmarks, inspection plans, hold points, records and responsibility for closing defects.</x:t>
        </x:r>
      </x:text>
    </x:comment>
    <x:comment ref="C52" authorId="4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Use project-specific evidence and principal-contractor capability rather than generic policy documents alone.</x:t>
        </x:r>
      </x:text>
    </x:comment>
    <x:comment ref="C53" authorId="5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Check that commitments are measurable, relevant and included in the tender price and programme.</x:t>
        </x:r>
      </x:text>
    </x:comment>
    <x:comment ref="C54" authorId="5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Questions should be factual, proportionate and recorded. Share information with other tenderers where fairness requires it.</x:t>
        </x:r>
      </x:text>
    </x:comment>
    <x:comment ref="C55" authorId="5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Clarify uncertainty without allowing a bidder to replace a poor response or materially re-price outside the rules.</x:t>
        </x:r>
      </x:text>
    </x:comment>
    <x:comment ref="C56" authorId="5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Record date, responder, commercial effect, scope effect and any condition to include in the contract.</x:t>
        </x:r>
      </x:text>
    </x:comment>
    <x:comment ref="C57" authorId="5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Do not defer fundamental uncertainty to a post-award negotiation unless the approved process allows and records it.</x:t>
        </x:r>
      </x:text>
    </x:comment>
    <x:comment ref="C58" authorId="5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Use evidence from the submission and clarifications, not reputation, preference or information unavailable to other bidders.</x:t>
        </x:r>
      </x:text>
    </x:comment>
    <x:comment ref="C59" authorId="5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 defensible score explains which response feature met or failed the descriptor.</x:t>
        </x:r>
      </x:text>
    </x:comment>
    <x:comment ref="C60" authorId="5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Resolve differences through evidence and retain the individual and moderated records.</x:t>
        </x:r>
      </x:text>
    </x:comment>
    <x:comment ref="C61" authorId="5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Include comparison adjustments, client costs, risk allowances, inflation, fees and likely post-tender scope changes.</x:t>
        </x:r>
      </x:text>
    </x:comment>
    <x:comment ref="C62" authorId="59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Consider programme credibility, resources, supply chain, exclusions, financial standing, quality and operational impact.</x:t>
        </x:r>
      </x:text>
    </x:comment>
    <x:comment ref="C63" authorId="6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A higher initial price may offer better durability, energy, maintenance, support or replacement value.</x:t>
        </x:r>
      </x:text>
    </x:comment>
    <x:comment ref="C64" authorId="61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Confirm current information and investigate material warning signs before award.</x:t>
        </x:r>
      </x:text>
    </x:comment>
    <x:comment ref="C65" authorId="62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Show original and adjusted prices, scores, key risks, clarifications, conditions and why the preferred tender offers best overall value.</x:t>
        </x:r>
      </x:text>
    </x:comment>
    <x:comment ref="C66" authorId="63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Reconfirm key personnel, programme, scope and price before seeking approval.</x:t>
        </x:r>
      </x:text>
    </x:comment>
    <x:comment ref="C67" authorId="64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Retain delegated authority, funding confirmation, conflicts declarations and procurement or legal review.</x:t>
        </x:r>
      </x:text>
    </x:comment>
    <x:comment ref="C68" authorId="65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Incorporate accepted clarifications and schedules without overwriting the original tender record.</x:t>
        </x:r>
      </x:text>
    </x:comment>
    <x:comment ref="C69" authorId="66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Follow the applicable procurement procedure and avoid releasing confidential information from other bids.</x:t>
        </x:r>
      </x:text>
    </x:comment>
    <x:comment ref="B73" authorId="67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Select the stage decision only after reviewing the summary, stop items and evidence. Conditions should be specific and assigned below.</x:t>
        </x:r>
      </x:text>
    </x:comment>
    <x:comment ref="B75" authorId="68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List every condition, accepted exception or residual risk that forms part of the decision, with an owner and completion date where relevant.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 mmmm yyyy"/>
    <x:numFmt numFmtId="201" formatCode="0%"/>
    <x:numFmt numFmtId="202" formatCode="dd mmm yyyy"/>
    <x:numFmt numFmtId="203" formatCode="0"/>
  </x:numFmts>
  <x:fonts count="11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F2937"/>
      <x:name val="Carlito"/>
    </x:font>
    <x:font>
      <x:b/>
      <x:sz val="9"/>
      <x:color rgb="FFFFFFFF"/>
      <x:name val="Carlito"/>
    </x:font>
    <x:font>
      <x:sz val="10"/>
      <x:color rgb="FF1F2937"/>
      <x:name val="Carlito"/>
    </x:font>
    <x:font>
      <x:b/>
      <x:sz val="10"/>
      <x:color rgb="FFFFFFFF"/>
      <x:name val="Carlito"/>
    </x:font>
    <x:font>
      <x:b/>
      <x:sz val="9"/>
      <x:color rgb="FF1F2937"/>
      <x:name val="Carlito"/>
    </x:font>
    <x:font>
      <x:b/>
      <x:sz val="11"/>
      <x:color rgb="FF1F2937"/>
      <x:name val="Carlito"/>
    </x:font>
    <x:font>
      <x:sz val="9"/>
      <x:color rgb="FF1F2937"/>
      <x:name val="Carlito"/>
    </x:font>
    <x:font>
      <x:b/>
      <x:sz val="11"/>
      <x:color rgb="FFFFFFFF"/>
      <x:name val="Carlito"/>
    </x:font>
    <x:font>
      <x:i/>
      <x:sz val="8"/>
      <x:color rgb="FF4B5563"/>
      <x:name val="Carlito"/>
    </x:font>
  </x:fonts>
  <x:fills count="9">
    <x:fill>
      <x:patternFill patternType="none"/>
    </x:fill>
    <x:fill>
      <x:patternFill patternType="gray125"/>
    </x:fill>
    <x:fill>
      <x:patternFill patternType="solid">
        <x:fgColor rgb="FF243447"/>
      </x:patternFill>
    </x:fill>
    <x:fill>
      <x:patternFill patternType="solid">
        <x:fgColor rgb="FFEAF0F5"/>
      </x:patternFill>
    </x:fill>
    <x:fill>
      <x:patternFill patternType="solid">
        <x:fgColor rgb="FFFFF9DB"/>
      </x:patternFill>
    </x:fill>
    <x:fill>
      <x:patternFill patternType="solid">
        <x:fgColor rgb="FFB56B3E"/>
      </x:patternFill>
    </x:fill>
    <x:fill>
      <x:patternFill patternType="solid">
        <x:fgColor rgb="FFF7EBDD"/>
      </x:patternFill>
    </x:fill>
    <x:fill>
      <x:patternFill patternType="solid">
        <x:fgColor rgb="FFFFFFFF"/>
      </x:patternFill>
    </x:fill>
    <x:fill>
      <x:patternFill patternType="solid">
        <x:fgColor rgb="FFF3F4F6"/>
      </x:patternFill>
    </x:fill>
  </x:fills>
  <x:borders count="2">
    <x:border/>
    <x:border/>
  </x:borders>
  <x:cellStyleXfs count="1">
    <x:xf numFmtId="0" fontId="0" fillId="0" borderId="0"/>
  </x:cellStyleXfs>
  <x:cellXfs count="10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200" fontId="4" fillId="4" borderId="0" xfId="0" applyNumberFormat="1" applyFont="1" applyFill="1" applyBorder="1"/>
    <x:xf numFmtId="200" fontId="4" fillId="4" borderId="1" xfId="0" applyNumberFormat="1" applyFont="1" applyFill="1" applyBorder="1"/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0" fillId="5" borderId="1" xfId="0" applyNumberFormat="1" applyFont="1" applyFill="1" applyBorder="1"/>
    <x:xf numFmtId="0" fontId="5" fillId="5" borderId="1" xfId="0" applyNumberFormat="1" applyFont="1" applyFill="1" applyBorder="1"/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vertical="top" wrapText="1"/>
    </x:xf>
    <x:xf numFmtId="0" fontId="5" fillId="2" borderId="0" xfId="0" applyNumberFormat="1" applyFont="1" applyFill="1" applyBorder="1"/>
    <x:xf numFmtId="0" fontId="5" fillId="2" borderId="1" xfId="0" applyNumberFormat="1" applyFont="1" applyFill="1" applyBorder="1"/>
    <x:xf numFmtId="0" fontId="6" fillId="3" borderId="0" xfId="0" applyNumberFormat="1" applyFont="1" applyFill="1" applyBorder="1"/>
    <x:xf numFmtId="0" fontId="6" fillId="3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7" fillId="7" borderId="0" xfId="0" applyNumberFormat="1" applyFont="1" applyFill="1" applyBorder="1" applyAlignment="1">
      <x:alignment horizontal="center"/>
    </x:xf>
    <x:xf numFmtId="0" fontId="0" fillId="7" borderId="1" xfId="0" applyNumberFormat="1" applyFont="1" applyFill="1" applyBorder="1"/>
    <x:xf numFmtId="0" fontId="7" fillId="7" borderId="1" xfId="0" applyNumberFormat="1" applyFont="1" applyFill="1" applyBorder="1"/>
    <x:xf numFmtId="0" fontId="7" fillId="7" borderId="1" xfId="0" applyNumberFormat="1" applyFont="1" applyFill="1" applyBorder="1" applyAlignment="1">
      <x:alignment horizontal="center"/>
    </x:xf>
    <x:xf numFmtId="201" fontId="0" fillId="7" borderId="0" xfId="0" applyNumberFormat="1" applyFont="1" applyFill="1" applyBorder="1"/>
    <x:xf numFmtId="201" fontId="7" fillId="7" borderId="0" xfId="0" applyNumberFormat="1" applyFont="1" applyFill="1" applyBorder="1"/>
    <x:xf numFmtId="201" fontId="7" fillId="7" borderId="0" xfId="0" applyNumberFormat="1" applyFont="1" applyFill="1" applyBorder="1" applyAlignment="1">
      <x:alignment horizontal="center"/>
    </x:xf>
    <x:xf numFmtId="201" fontId="0" fillId="7" borderId="1" xfId="0" applyNumberFormat="1" applyFont="1" applyFill="1" applyBorder="1"/>
    <x:xf numFmtId="201" fontId="7" fillId="7" borderId="1" xfId="0" applyNumberFormat="1" applyFont="1" applyFill="1" applyBorder="1"/>
    <x:xf numFmtId="201" fontId="7" fillId="7" borderId="1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8" fillId="0" borderId="0" xfId="0" applyNumberFormat="1" applyFont="1" applyFill="1" applyBorder="1"/>
    <x:xf numFmtId="0" fontId="8" fillId="0" borderId="0" xfId="0" applyNumberFormat="1" applyFont="1" applyFill="1" applyBorder="1" applyAlignment="1">
      <x:alignment wrapText="1"/>
    </x:xf>
    <x:xf numFmtId="0" fontId="8" fillId="0" borderId="0" xfId="0" applyNumberFormat="1" applyFont="1" applyFill="1" applyBorder="1" applyAlignment="1">
      <x:alignment vertical="top" wrapText="1"/>
    </x:xf>
    <x:xf numFmtId="0" fontId="8" fillId="0" borderId="1" xfId="0" applyNumberFormat="1" applyFont="1" applyFill="1" applyBorder="1"/>
    <x:xf numFmtId="0" fontId="8" fillId="0" borderId="1" xfId="0" applyNumberFormat="1" applyFont="1" applyFill="1" applyBorder="1" applyAlignment="1">
      <x:alignment wrapText="1"/>
    </x:xf>
    <x:xf numFmtId="0" fontId="8" fillId="0" borderId="1" xfId="0" applyNumberFormat="1" applyFont="1" applyFill="1" applyBorder="1" applyAlignment="1">
      <x:alignment vertical="top" wrapText="1"/>
    </x:xf>
    <x:xf numFmtId="0" fontId="8" fillId="8" borderId="0" xfId="0" applyNumberFormat="1" applyFont="1" applyFill="1" applyBorder="1" applyAlignment="1">
      <x:alignment vertical="top" wrapText="1"/>
    </x:xf>
    <x:xf numFmtId="0" fontId="6" fillId="8" borderId="0" xfId="0" applyNumberFormat="1" applyFont="1" applyFill="1" applyBorder="1" applyAlignment="1">
      <x:alignment vertical="top" wrapText="1"/>
    </x:xf>
    <x:xf numFmtId="0" fontId="6" fillId="8" borderId="0" xfId="0" applyNumberFormat="1" applyFont="1" applyFill="1" applyBorder="1" applyAlignment="1">
      <x:alignment horizontal="center" vertical="top" wrapText="1"/>
    </x:xf>
    <x:xf numFmtId="0" fontId="8" fillId="8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horizontal="center"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6" fillId="3" borderId="0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6" fillId="3" borderId="1" xfId="0" applyNumberFormat="1" applyFont="1" applyFill="1" applyBorder="1" applyAlignment="1">
      <x:alignment vertical="top" wrapText="1"/>
    </x:xf>
    <x:xf numFmtId="202" fontId="8" fillId="0" borderId="0" xfId="0" applyNumberFormat="1" applyFont="1" applyFill="1" applyBorder="1" applyAlignment="1">
      <x:alignment vertical="top" wrapText="1"/>
    </x:xf>
    <x:xf numFmtId="202" fontId="8" fillId="0" borderId="1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2" fontId="0" fillId="4" borderId="0" xfId="0" applyNumberFormat="1" applyFont="1" applyFill="1" applyBorder="1"/>
    <x:xf numFmtId="202" fontId="4" fillId="4" borderId="0" xfId="0" applyNumberFormat="1" applyFont="1" applyFill="1" applyBorder="1"/>
    <x:xf numFmtId="202" fontId="0" fillId="4" borderId="1" xfId="0" applyNumberFormat="1" applyFont="1" applyFill="1" applyBorder="1"/>
    <x:xf numFmtId="202" fontId="4" fillId="4" borderId="1" xfId="0" applyNumberFormat="1" applyFont="1" applyFill="1" applyBorder="1"/>
    <x:xf numFmtId="0" fontId="8" fillId="6" borderId="0" xfId="0" applyNumberFormat="1" applyFont="1" applyFill="1" applyBorder="1"/>
    <x:xf numFmtId="0" fontId="8" fillId="6" borderId="0" xfId="0" applyNumberFormat="1" applyFont="1" applyFill="1" applyBorder="1" applyAlignment="1">
      <x:alignment wrapText="1"/>
    </x:xf>
    <x:xf numFmtId="0" fontId="8" fillId="6" borderId="0" xfId="0" applyNumberFormat="1" applyFont="1" applyFill="1" applyBorder="1" applyAlignment="1">
      <x:alignment vertical="top" wrapText="1"/>
    </x:xf>
    <x:xf numFmtId="0" fontId="8" fillId="6" borderId="1" xfId="0" applyNumberFormat="1" applyFont="1" applyFill="1" applyBorder="1"/>
    <x:xf numFmtId="0" fontId="8" fillId="6" borderId="1" xfId="0" applyNumberFormat="1" applyFont="1" applyFill="1" applyBorder="1" applyAlignment="1">
      <x:alignment wrapText="1"/>
    </x:xf>
    <x:xf numFmtId="0" fontId="8" fillId="6" borderId="1" xfId="0" applyNumberFormat="1" applyFont="1" applyFill="1" applyBorder="1" applyAlignment="1">
      <x:alignment vertical="top" wrapText="1"/>
    </x:xf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top" wrapText="1"/>
    </x:xf>
    <x:xf numFmtId="0" fontId="4" fillId="4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 applyAlignment="1">
      <x:alignment vertical="top" wrapText="1"/>
    </x:xf>
    <x:xf numFmtId="0" fontId="0" fillId="8" borderId="0" xfId="0" applyNumberFormat="1" applyFont="1" applyFill="1" applyBorder="1"/>
    <x:xf numFmtId="0" fontId="10" fillId="8" borderId="0" xfId="0" applyNumberFormat="1" applyFont="1" applyFill="1" applyBorder="1"/>
    <x:xf numFmtId="0" fontId="10" fillId="8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203" fontId="7" fillId="7" borderId="0" xfId="0" applyNumberFormat="1" applyFont="1" applyFill="1" applyBorder="1" applyAlignment="1">
      <x:alignment horizontal="center"/>
    </x:xf>
  </x:cellXfs>
  <x:cellStyles count="1">
    <x:cellStyle name="Normal" xfId="0"/>
  </x:cellStyles>
  <x:dxfs count="6">
    <x:dxf>
      <x:font>
        <x:b/>
        <x:color rgb="FF166534"/>
      </x:font>
      <x:fill>
        <x:patternFill>
          <x:bgColor rgb="FFDCFCE7"/>
        </x:patternFill>
      </x:fill>
    </x:dxf>
    <x:dxf>
      <x:font>
        <x:b/>
        <x:color rgb="FF991B1B"/>
      </x:font>
      <x:fill>
        <x:patternFill>
          <x:bgColor rgb="FFFEE2E2"/>
        </x:patternFill>
      </x:fill>
    </x:dxf>
    <x:dxf>
      <x:font>
        <x:b/>
        <x:color rgb="FF92400E"/>
      </x:font>
      <x:fill>
        <x:patternFill>
          <x:bgColor rgb="FFFEF3C7"/>
        </x:patternFill>
      </x:fill>
    </x:dxf>
    <x:dxf>
      <x:font>
        <x:color rgb="FF4B5563"/>
      </x:font>
      <x:fill>
        <x:patternFill>
          <x:bgColor rgb="FFE5E7EB"/>
        </x:patternFill>
      </x:fill>
    </x:dxf>
    <x:dxf>
      <x:font>
        <x:color rgb="FF6B7280"/>
      </x:font>
      <x:fill>
        <x:patternFill>
          <x:bgColor rgb="FFFFFFFF"/>
        </x:patternFill>
      </x:fill>
    </x:dxf>
    <x:dxf>
      <x:font>
        <x:b/>
        <x:color rgb="FF991B1B"/>
      </x:font>
      <x:fill>
        <x:patternFill>
          <x:bgColor rgb="FFFECACA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aa895d352114ff9" /><Relationship Type="http://schemas.openxmlformats.org/officeDocument/2006/relationships/theme" Target="/xl/theme/theme1.xml" Id="R71336f151943406c" /><Relationship Type="http://schemas.openxmlformats.org/officeDocument/2006/relationships/sharedStrings" Target="/xl/sharedStrings.xml" Id="Reec27b4541404f76" /><Relationship Type="http://schemas.openxmlformats.org/officeDocument/2006/relationships/worksheet" Target="/xl/worksheets/sheet1.xml" Id="R75b3e4876e6b45e6" /><Relationship Type="http://schemas.microsoft.com/office/2017/10/relationships/person" Target="/xl/persons/person.xml" Id="R6c37d9ab8a3641be" /></Relationships>
</file>

<file path=xl/persons/person.xml><?xml version="1.0" encoding="utf-8"?>
<xltc:personList xmlns:xltc="http://schemas.microsoft.com/office/spreadsheetml/2018/threadedcomments">
  <xltc:person displayName="Ink &amp; Lintel" id="{71777F4F-60CD-432F-9EEB-9D2046561952}"/>
  <xltc:person displayName="Ink &amp; Lintel" id="{C58E8EDA-F0D8-4774-BF8B-F6A4D96C020B}"/>
  <xltc:person displayName="Ink &amp; Lintel" id="{98B46BE1-EE7F-455D-A109-4012CC9CE464}"/>
  <xltc:person displayName="Ink &amp; Lintel" id="{ACC3EDE0-9FC5-47A8-87FD-7DC59B0D0AE6}"/>
  <xltc:person displayName="Ink &amp; Lintel" id="{2C466691-CE14-45F1-B81D-32037AA1D1C7}"/>
  <xltc:person displayName="Ink &amp; Lintel" id="{25081FB3-FD42-4465-ACA8-EEFAB3266C8E}"/>
  <xltc:person displayName="Ink &amp; Lintel" id="{A6DFEF65-D163-4C94-855C-166118A73AAD}"/>
  <xltc:person displayName="Ink &amp; Lintel" id="{E9DECECF-805A-429E-A69B-DB9AD99FBED1}"/>
  <xltc:person displayName="Ink &amp; Lintel" id="{0938AF8A-CA38-4A67-A34F-E7896CB89E7E}"/>
  <xltc:person displayName="Ink &amp; Lintel" id="{C3DF871A-9291-4801-8755-F478019BC756}"/>
  <xltc:person displayName="Ink &amp; Lintel" id="{E2DEE809-CF72-4E38-9737-8D4F4412E60D}"/>
  <xltc:person displayName="Ink &amp; Lintel" id="{F227C0C9-5A71-4489-AA73-B677D609D077}"/>
  <xltc:person displayName="Ink &amp; Lintel" id="{94B4A787-66CC-4C71-8CD4-F0783944911B}"/>
  <xltc:person displayName="Ink &amp; Lintel" id="{BBE7B394-AB23-4F4B-967D-2C26192383CD}"/>
  <xltc:person displayName="Ink &amp; Lintel" id="{4F18D7A7-53C9-4F5C-8F15-2844384E4D81}"/>
  <xltc:person displayName="Ink &amp; Lintel" id="{C85A9E33-2012-43FE-88D7-57B9A7570882}"/>
  <xltc:person displayName="Ink &amp; Lintel" id="{665A82F5-EDBB-4DE6-9645-10E90D6661C3}"/>
  <xltc:person displayName="Ink &amp; Lintel" id="{7255F93A-3236-42BD-849D-A9E432CCB040}"/>
  <xltc:person displayName="Ink &amp; Lintel" id="{1B529268-B9EF-4AE9-BAF3-F538E1E0E93B}"/>
  <xltc:person displayName="Ink &amp; Lintel" id="{607CD9B8-36EA-4A84-8526-7C60B8C7877F}"/>
  <xltc:person displayName="Ink &amp; Lintel" id="{985D53DB-27D8-4370-84C2-52CDC7280B85}"/>
  <xltc:person displayName="Ink &amp; Lintel" id="{2FA581A6-0FED-4EB4-A56A-AAE0196B41A2}"/>
  <xltc:person displayName="Ink &amp; Lintel" id="{EE66104F-6210-42C8-9693-E976FEE5963D}"/>
  <xltc:person displayName="Ink &amp; Lintel" id="{AD57B6F4-194D-4084-B4F3-6DCD01E5458F}"/>
  <xltc:person displayName="Ink &amp; Lintel" id="{0818AF24-6A36-430B-9494-E9726033E77D}"/>
  <xltc:person displayName="Ink &amp; Lintel" id="{C7D311A8-90CC-4644-98DA-A31E9C4C385B}"/>
  <xltc:person displayName="Ink &amp; Lintel" id="{253AB8F3-35C8-4DD1-BB48-D0841055E9EB}"/>
  <xltc:person displayName="Ink &amp; Lintel" id="{3C667C9C-4FBD-4D9A-BE31-7704423A0BBD}"/>
  <xltc:person displayName="Ink &amp; Lintel" id="{750DE867-4B6B-46FB-B4AB-7C8D264747B9}"/>
  <xltc:person displayName="Ink &amp; Lintel" id="{6A30D625-B018-4985-BE74-D71523EB15EC}"/>
  <xltc:person displayName="Ink &amp; Lintel" id="{67693636-83B4-4925-8E72-1D399D9C0195}"/>
  <xltc:person displayName="Ink &amp; Lintel" id="{BC0AC872-E382-40A3-96C9-AB4C891A2E0B}"/>
  <xltc:person displayName="Ink &amp; Lintel" id="{B286EE49-79AC-4CE7-8398-58A65BB04740}"/>
  <xltc:person displayName="Ink &amp; Lintel" id="{B563B161-268E-46B6-B68B-BA541E918A83}"/>
  <xltc:person displayName="Ink &amp; Lintel" id="{CC07BDB7-7EB9-42D7-ADA2-5CE211EE5AF3}"/>
  <xltc:person displayName="Ink &amp; Lintel" id="{25C4E5B0-4CE0-40B0-9939-3F274B65EE5F}"/>
  <xltc:person displayName="Ink &amp; Lintel" id="{6D4AEFB2-100B-4622-94DF-25C1C158B4D5}"/>
  <xltc:person displayName="Ink &amp; Lintel" id="{62A9AD14-0691-4582-ACED-D40893311F25}"/>
  <xltc:person displayName="Ink &amp; Lintel" id="{933F728E-7258-41D7-88B0-4C6844FAD107}"/>
  <xltc:person displayName="Ink &amp; Lintel" id="{0E5E28DE-008D-4CFA-B35D-2CE169CAD00D}"/>
  <xltc:person displayName="Ink &amp; Lintel" id="{819935C5-9214-42CC-8FE5-B839A2E85728}"/>
  <xltc:person displayName="Ink &amp; Lintel" id="{BA239811-395D-48A3-8A05-C23DE2CFAA06}"/>
  <xltc:person displayName="Ink &amp; Lintel" id="{E7AD5F6E-7482-4B34-82A8-8B78663C611B}"/>
  <xltc:person displayName="Ink &amp; Lintel" id="{261228E2-6273-4D49-A4D2-8A21B4A4902D}"/>
  <xltc:person displayName="Ink &amp; Lintel" id="{292602C2-1A7E-4649-A773-45F7F35D021A}"/>
  <xltc:person displayName="Ink &amp; Lintel" id="{AED8BBA6-1407-47E6-9280-9190ED516809}"/>
  <xltc:person displayName="Ink &amp; Lintel" id="{CB6299D0-DF4A-43B5-8F7E-0F09E98C922F}"/>
  <xltc:person displayName="Ink &amp; Lintel" id="{FCEED82D-DBF6-46C4-8D60-A813DFF79BD7}"/>
  <xltc:person displayName="Ink &amp; Lintel" id="{9CFB9D17-D670-4086-AEAF-8AECCEA269E5}"/>
  <xltc:person displayName="Ink &amp; Lintel" id="{B7326479-6505-465E-898C-A198BD7EF084}"/>
  <xltc:person displayName="Ink &amp; Lintel" id="{E92B9A54-5603-49C8-A723-7F6DCE7D18F9}"/>
  <xltc:person displayName="Ink &amp; Lintel" id="{27E019EF-7C5F-4FCA-BEA1-D35737C7C5D8}"/>
  <xltc:person displayName="Ink &amp; Lintel" id="{3E2D2388-B537-4C79-A507-91EF6926B09F}"/>
  <xltc:person displayName="Ink &amp; Lintel" id="{6BAE5BC1-0A20-43B3-B75B-800F1F4017BE}"/>
  <xltc:person displayName="Ink &amp; Lintel" id="{8533A9CB-2EF7-42F3-9BD7-4DCBB519E6BF}"/>
  <xltc:person displayName="Ink &amp; Lintel" id="{AFBD5618-E107-4C45-94EB-092116A4871C}"/>
  <xltc:person displayName="Ink &amp; Lintel" id="{1BFC3C3A-EC19-4F83-98FC-CC4C4555B896}"/>
  <xltc:person displayName="Ink &amp; Lintel" id="{3D2A392B-987E-4403-88A8-7CAE31E00E36}"/>
  <xltc:person displayName="Ink &amp; Lintel" id="{4D22A9DA-4EE4-4BC6-A2C6-C0EC4FA23754}"/>
  <xltc:person displayName="Ink &amp; Lintel" id="{B28609A6-627B-4FA0-A98A-82155C753D44}"/>
  <xltc:person displayName="Ink &amp; Lintel" id="{AAA7B067-AE1B-4D0D-A449-6C3E3A96B15F}"/>
  <xltc:person displayName="Ink &amp; Lintel" id="{732AC484-DF91-4E64-8A49-55024C25A929}"/>
  <xltc:person displayName="Ink &amp; Lintel" id="{977E2528-78EC-4C4D-8F02-1AC8296AE923}"/>
  <xltc:person displayName="Ink &amp; Lintel" id="{CEC9CFFB-C7F4-4328-92B7-888569037960}"/>
  <xltc:person displayName="Ink &amp; Lintel" id="{D45985E9-F484-4F08-9E0D-7A88CB5783DF}"/>
  <xltc:person displayName="Ink &amp; Lintel" id="{013276B3-B83F-457D-A0DE-F76860C73E3E}"/>
  <xltc:person displayName="Ink &amp; Lintel" id="{E1190151-8444-4D6E-B0F1-5C4515AEB8AE}"/>
  <xltc:person displayName="Ink &amp; Lintel" id="{4AF3AEE9-59EC-41F1-A661-430F2E7DD291}"/>
  <xltc:person displayName="Ink &amp; Lintel" id="{7E84802C-09A0-45ED-8F75-54A62E1B4B30}"/>
</xltc:personList>
</file>

<file path=xl/tables/table1.xml><?xml version="1.0" encoding="utf-8"?>
<x:table xmlns:x="http://schemas.openxmlformats.org/spreadsheetml/2006/main" id="1" name="ChecklistTable05" displayName="ChecklistTable05" ref="A16:I69" headerRowCount="1">
  <x:tableColumns count="9">
    <x:tableColumn id="1" name="Ref"/>
    <x:tableColumn id="2" name="Topic"/>
    <x:tableColumn id="3" name="Client check / question"/>
    <x:tableColumn id="4" name="Status"/>
    <x:tableColumn id="5" name="Evidence / decision / notes"/>
    <x:tableColumn id="6" name="Action required / next step"/>
    <x:tableColumn id="7" name="Owner"/>
    <x:tableColumn id="8" name="Due date"/>
    <x:tableColumn id="9" name="Date closed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.xml><?xml version="1.0" encoding="utf-8"?>
<xltc:ThreadedComments xmlns:xltc="http://schemas.microsoft.com/office/spreadsheetml/2018/threadedcomments">
  <xltc:threadedComment ref="B4" dT="2026-07-21T20:12:29.354" personId="{71777F4F-60CD-432F-9EEB-9D2046561952}" id="{9B567348-B703-2807-7147-644172EB8C87}">
    <xltc:text>Enter the controlled project title used on approvals, appointments and contract documents.</xltc:text>
  </xltc:threadedComment>
  <xltc:threadedComment ref="F4" dT="2026-07-21T20:12:29.363" personId="{C58E8EDA-F0D8-4774-BF8B-F6A4D96C020B}" id="{1ED22C7C-C200-3890-B634-0E8B28DEBCEF}">
    <xltc:text>Use the organisation’s project number or another unique reference that will remain stable throughout the project.</xltc:text>
  </xltc:threadedComment>
  <xltc:threadedComment ref="B5" dT="2026-07-21T20:12:29.374" personId="{98B46BE1-EE7F-455D-A109-4012CC9CE464}" id="{D862E17B-0D09-2624-D1BD-D374F8BD73B4}">
    <xltc:text>Enter the legal or operational client organisation responsible for the project.</xltc:text>
  </xltc:threadedComment>
  <xltc:threadedComment ref="F5" dT="2026-07-21T20:12:29.389" personId="{ACC3EDE0-9FC5-47A8-87FD-7DC59B0D0AE6}" id="{69932D0B-BBCB-4DA5-0580-4D3F9B73AC01}">
    <xltc:text>Identify the building, site, floor, room or package clearly enough for another reviewer to understand the project boundary.</xltc:text>
  </xltc:threadedComment>
  <xltc:threadedComment ref="B6" dT="2026-07-21T20:12:29.398" personId="{2C466691-CE14-45F1-B81D-32037AA1D1C7}" id="{CC170712-E146-3795-E550-89127D0012DE}">
    <xltc:text>Name the person coordinating this review. Technical or legal answers should still be confirmed by the appropriately appointed adviser.</xltc:text>
  </xltc:threadedComment>
  <xltc:threadedComment ref="F6" dT="2026-07-21T20:12:29.406" personId="{25081FB3-FD42-4465-ACA8-EEFAB3266C8E}" id="{24B34450-7740-577A-E7CF-02DC37E3D976}">
    <xltc:text>Enter the date of this review. Update it when the checklist is formally revisited.</xltc:text>
  </xltc:threadedComment>
  <xltc:threadedComment ref="A16" dT="2026-07-21T20:12:29.83" personId="{A6DFEF65-D163-4C94-855C-166118A73AAD}" id="{0483FA21-BCA6-7609-153F-D6B166028627}">
    <xltc:text>A stable reference lets the item be quoted in meeting minutes, action logs and approvals.</xltc:text>
  </xltc:threadedComment>
  <xltc:threadedComment ref="C16" dT="2026-07-21T20:12:29.84" personId="{E9DECECF-805A-429E-A69B-DB9AD99FBED1}" id="{F1AA15AE-DE1A-7720-B8AE-577C2B7785F9}">
    <xltc:text>Read the prompt with the project team. Do not guess a specialist answer; record who must confirm it.</xltc:text>
  </xltc:threadedComment>
  <xltc:threadedComment ref="D16" dT="2026-07-21T20:12:29.848" personId="{0938AF8A-CA38-4A67-A34F-E7896CB89E7E}" id="{2B6CA3E8-4B50-6F48-92A5-C23A2C8161E0}">
    <xltc:text>Choose one status: Not reviewed, Complete, Action required, Risk accepted or N/A.</xltc:text>
  </xltc:threadedComment>
  <xltc:threadedComment ref="E16" dT="2026-07-21T20:12:29.857" personId="{C3DF871A-9291-4801-8755-F478019BC756}" id="{297F2759-EAA7-21AE-86E9-21B158565C2A}">
    <xltc:text>Record evidence, document names and revisions, decisions, assumptions, links or a clear explanation of why the item is not applicable.</xltc:text>
  </xltc:threadedComment>
  <xltc:threadedComment ref="F16" dT="2026-07-21T20:12:29.865" personId="{E2DEE809-CF72-4E38-9737-8D4F4412E60D}" id="{198E4915-221D-C078-E8D5-B138159BA4EB}">
    <xltc:text>State the specific next action needed. Avoid vague entries such as review or discuss; say what must be produced, checked, approved or changed.</xltc:text>
  </xltc:threadedComment>
  <xltc:threadedComment ref="G16" dT="2026-07-21T20:12:29.875" personId="{F227C0C9-5A71-4489-AA73-B677D609D077}" id="{8EA24591-FAC9-29AE-9A4C-F51C038E9126}">
    <xltc:text>Name one accountable owner. Supporting contributors can be identified in the notes.</xltc:text>
  </xltc:threadedComment>
  <xltc:threadedComment ref="H16" dT="2026-07-21T20:12:29.888" personId="{94B4A787-66CC-4C71-8CD4-F0783944911B}" id="{B6E839DB-30F4-44C1-A037-8AEB31947E97}">
    <xltc:text>Use the date by which the action must be completed to protect the programme or decision.</xltc:text>
  </xltc:threadedComment>
  <xltc:threadedComment ref="I16" dT="2026-07-21T20:12:29.897" personId="{BBE7B394-AB23-4F4B-967D-2C26192383CD}" id="{38E94EA4-48E4-7FA1-ACB5-8F89B67726CA}">
    <xltc:text>Enter the date the evidence was checked and the item was accepted as closed.</xltc:text>
  </xltc:threadedComment>
  <xltc:threadedComment ref="C17" dT="2026-07-21T20:12:30.259" personId="{4F18D7A7-53C9-4F5C-8F15-2844384E4D81}" id="{765B9A96-5B6E-48F6-F7FD-A08DEC03307D}">
    <xltc:text>Maintain a complete tenderer register so the process can be reconstructed later.</xltc:text>
  </xltc:threadedComment>
  <xltc:threadedComment ref="C18" dT="2026-07-21T20:12:30.272" personId="{C85A9E33-2012-43FE-88D7-57B9A7570882}" id="{778AE815-CA0C-DCCB-4DF2-AA832D958B7E}">
    <xltc:text>Retain portal receipts, email headers, opening records or other evidence.</xltc:text>
  </xltc:threadedComment>
  <xltc:threadedComment ref="C19" dT="2026-07-21T20:12:30.28" personId="{665A82F5-EDBB-4DE6-9645-10E90D6661C3}" id="{B4AFCA8E-07BE-8536-45B6-41882430475B}">
    <xltc:text>Do not make an informal exception. Record the facts, authority and decision under the applicable procurement rules.</xltc:text>
  </xltc:threadedComment>
  <xltc:threadedComment ref="C20" dT="2026-07-21T20:12:30.29" personId="{7255F93A-3236-42BD-849D-A9E432CCB040}" id="{92F63AFA-97A3-6E69-AB26-7F3C41C59304}">
    <xltc:text>Keep read-only originals, covering emails and attachments. Work only from identified review copies.</xltc:text>
  </xltc:threadedComment>
  <xltc:threadedComment ref="C21" dT="2026-07-21T20:12:30.304" personId="{1B529268-B9EF-4AE9-BAF3-F538E1E0E93B}" id="{FA18F024-A63D-84FC-96ED-9B0B9ECCC677}">
    <xltc:text>Maintain confidentiality and an auditable opening process.</xltc:text>
  </xltc:threadedComment>
  <xltc:threadedComment ref="C22" dT="2026-07-21T20:12:30.314" personId="{607CD9B8-36EA-4A84-8526-7C60B8C7877F}" id="{3278FAF5-7B21-169A-66C2-6DFE002E74F6}">
    <xltc:text>Compare document acknowledgements, revisions and shared query responses.</xltc:text>
  </xltc:threadedComment>
  <xltc:threadedComment ref="C23" dT="2026-07-21T20:12:30.324" personId="{985D53DB-27D8-4370-84C2-52CDC7280B85}" id="{AE72CD91-21C7-CD7B-65D9-E4446AB765F3}">
    <xltc:text>Apply published pass/fail requirements consistently and record any referral or rejection.</xltc:text>
  </xltc:threadedComment>
  <xltc:threadedComment ref="C24" dT="2026-07-21T20:12:30.34" personId="{2FA581A6-0FED-4EB4-A56A-AAE0196B41A2}" id="{BB2B1DC8-98F0-2045-019F-D81D94BFC6F8}">
    <xltc:text>Identify expiry date, signature authority, qualifications and any condition that prevents straightforward acceptance.</xltc:text>
  </xltc:threadedComment>
  <xltc:threadedComment ref="C25" dT="2026-07-21T20:12:30.354" personId="{EE66104F-6210-42C8-9693-E976FEE5963D}" id="{F90C85A8-C3BB-F998-A2F2-845488C8E9C7}">
    <xltc:text>Record missing or generic responses before comparative scoring.</xltc:text>
  </xltc:threadedComment>
  <xltc:threadedComment ref="C26" dT="2026-07-21T20:12:30.37" personId="{AD57B6F4-194D-4084-B4F3-6DCD01E5458F}" id="{E2E01017-3B14-A636-95CD-470F3DFEE8A9}">
    <xltc:text>Keep compliant base tenders distinct from options or departures.</xltc:text>
  </xltc:threadedComment>
  <xltc:threadedComment ref="C27" dT="2026-07-21T20:12:30.38" personId="{0818AF24-6A36-430B-9494-E9726033E77D}" id="{9FA9CCA3-3D3D-A95D-D6EB-21A21E7EEEF9}">
    <xltc:text>Separate unconditional discounts, prompt-payment discounts, alternatives and post-tender adjustments.</xltc:text>
  </xltc:threadedComment>
  <xltc:threadedComment ref="C28" dT="2026-07-21T20:12:30.392" personId="{C7D311A8-90CC-4644-98DA-A31E9C4C385B}" id="{94E2B171-302B-0590-B76A-0004C1150D62}">
    <xltc:text>Record corrections and follow the tender rules on arithmetic errors rather than silently changing the return.</xltc:text>
  </xltc:threadedComment>
  <xltc:threadedComment ref="C29" dT="2026-07-21T20:12:30.406" personId="{253AB8F3-35C8-4DD1-BB48-D0841055E9EB}" id="{ABD0EEE6-C37D-04EF-4950-61CF3A766F0D}">
    <xltc:text>Look for unrealistically low site-management, welfare, protection, supervision or programme allowances.</xltc:text>
  </xltc:threadedComment>
  <xltc:threadedComment ref="C30" dT="2026-07-21T20:12:30.42" personId="{3C667C9C-4FBD-4D9A-BE31-7704423A0BBD}" id="{73834668-F51E-13D2-02EF-9BBDDC129B81}">
    <xltc:text>Confirm each tender uses the same basis and whether attendance, overhead and profit are included.</xltc:text>
  </xltc:threadedComment>
  <xltc:threadedComment ref="C31" dT="2026-07-21T20:12:30.431" personId="{750DE867-4B6B-46FB-B4AB-7C8D264747B9}" id="{A092A1E5-E5C3-AA4E-F08C-BA4DC3D9727C}">
    <xltc:text>Identify rates that may expose the client to excessive cost if the scope changes.</xltc:text>
  </xltc:threadedComment>
  <xltc:threadedComment ref="C32" dT="2026-07-21T20:12:30.442" personId="{6A30D625-B018-4985-BE74-D71523EB15EC}" id="{38DDDD20-8A73-04E5-59B5-B98BF07DCA4B}">
    <xltc:text>Seek an explanation and test whether the tenderer has misunderstood the scope or transferred risk back to the client.</xltc:text>
  </xltc:threadedComment>
  <xltc:threadedComment ref="C33" dT="2026-07-21T20:12:30.455" personId="{67693636-83B4-4925-8E72-1D399D9C0195}" id="{DF7E7CB5-7F48-18FF-7606-82B0781B5F72}">
    <xltc:text>Check that alternates, discounts, taxes and qualifications have not been double-counted or omitted.</xltc:text>
  </xltc:threadedComment>
  <xltc:threadedComment ref="C34" dT="2026-07-21T20:12:30.465" personId="{BC0AC872-E382-40A3-96C9-AB4C891A2E0B}" id="{037395A2-2EAC-B07C-E9AC-9DDBD099C7AD}">
    <xltc:text>Record the scope, value, consequence and whether each exclusion is acceptable, can be closed or requires adjustment.</xltc:text>
  </xltc:threadedComment>
  <xltc:threadedComment ref="C35" dT="2026-07-21T20:12:30.477" personId="{B286EE49-79AC-4CE7-8398-58A65BB04740}" id="{E9D762C8-3AAE-3879-E976-D6A7A1CC77B3}">
    <xltc:text>Distinguish clarifiable statements from material departures that change risk, quality or contractual obligations.</xltc:text>
  </xltc:threadedComment>
  <xltc:threadedComment ref="C36" dT="2026-07-21T20:12:30.487" personId="{B563B161-268E-46B6-B68B-BA541E918A83}" id="{029B35F2-C542-7BC3-422C-B241DB0961CB}">
    <xltc:text>These areas are commonly understated and can create variations in existing buildings.</xltc:text>
  </xltc:threadedComment>
  <xltc:threadedComment ref="C37" dT="2026-07-21T20:12:30.496" personId="{CC07BDB7-7EB9-42D7-ADA2-5CE211EE5AF3}" id="{B9240611-0EC8-D5E3-0B9F-9A1198381413}">
    <xltc:text>Confirm the tender provides a usable operational handover, not merely completion of visible work.</xltc:text>
  </xltc:threadedComment>
  <xltc:threadedComment ref="C38" dT="2026-07-21T20:12:30.505" personId="{25C4E5B0-4CE0-40B0-9939-3F274B65EE5F}" id="{C6523FC9-3DA0-8A16-5A1D-F1F65A5DE5E6}">
    <xltc:text>Review responsibility, design fees, professional indemnity, review periods and performance compliance.</xltc:text>
  </xltc:threadedComment>
  <xltc:threadedComment ref="C39" dT="2026-07-21T20:12:30.517" personId="{6D4AEFB2-100B-4622-94DF-25C1C158B4D5}" id="{6984A14C-3F35-3250-810F-DF2C8F88C98B}">
    <xltc:text>Assess capital cost, performance, appearance, programme, maintenance, warranties, spares and whole-life value.</xltc:text>
  </xltc:threadedComment>
  <xltc:threadedComment ref="C40" dT="2026-07-21T20:12:30.529" personId="{62A9AD14-0691-4582-ACED-D40893311F25}" id="{FC4C5BC7-D8B7-CF15-F331-EAAA3F9A2B83}">
    <xltc:text>Confirm interfaces, attendance, storage, access, programme and testing responsibility.</xltc:text>
  </xltc:threadedComment>
  <xltc:threadedComment ref="C41" dT="2026-07-21T20:12:30.543" personId="{933F728E-7258-41D7-88B0-4C6844FAD107}" id="{F71F9F7B-FC19-8386-D117-F370D7187E3A}">
    <xltc:text>Keep the original tender visible and record every comparison adjustment, source, reason and uncertainty.</xltc:text>
  </xltc:threadedComment>
  <xltc:threadedComment ref="C42" dT="2026-07-21T20:12:30.56" personId="{0E5E28DE-008D-4CFA-B35D-2CE169CAD00D}" id="{447A36C7-B661-40DA-04D1-152BBA60AC90}">
    <xltc:text>Test against required dates, approvals, mobilization and client operating constraints.</xltc:text>
  </xltc:threadedComment>
  <xltc:threadedComment ref="C43" dT="2026-07-21T20:12:30.57" personId="{819935C5-9214-42CC-8FE5-B839A2E85728}" id="{6C7F0B02-4F39-77AE-CE7F-5766C68F5747}">
    <xltc:text>Look for design, procurement, approvals, temporary works, testing, commissioning and float rather than a simple bar from start to finish.</xltc:text>
  </xltc:threadedComment>
  <xltc:threadedComment ref="C44" dT="2026-07-21T20:12:30.581" personId="{BA239811-395D-48A3-8A05-C23DE2CFAA06}" id="{4B473995-F7F6-1AD6-CCBE-08B7A73F2590}">
    <xltc:text>Identify items that could threaten the completion date and the evidence supporting availability.</xltc:text>
  </xltc:threadedComment>
  <xltc:threadedComment ref="C45" dT="2026-07-21T20:12:30.595" personId="{E7AD5F6E-7482-4B34-82A8-8B78663C611B}" id="{E3A8909D-BA94-6202-6996-9890600A162B}">
    <xltc:text>Review relevant experience, availability, authority, time commitment and any proposed substitutions.</xltc:text>
  </xltc:threadedComment>
  <xltc:threadedComment ref="C46" dT="2026-07-21T20:12:30.605" personId="{261228E2-6273-4D49-A4D2-8A21B4A4902D}" id="{176B8A8A-B468-A46F-B29F-3B59C0E89431}">
    <xltc:text>Consider design, heritage, fire stopping, controls, commissioning and other packages central to delivery.</xltc:text>
  </xltc:threadedComment>
  <xltc:threadedComment ref="C47" dT="2026-07-21T20:12:30.615" personId="{292602C2-1A7E-4649-A773-45F7F35D021A}" id="{046B96D1-373A-E2AE-0B6B-55D069FBC9BF}">
    <xltc:text>A short programme with minimal management or labour allowance may not be credible.</xltc:text>
  </xltc:threadedComment>
  <xltc:threadedComment ref="C48" dT="2026-07-21T20:12:30.628" personId="{AED8BBA6-1407-47E6-9280-9190ED516809}" id="{4675CABF-352F-68F5-603C-5A269F9C07CD}">
    <xltc:text>Look for a project-specific plan covering deliveries, segregation, welfare, compounds, work hours, noise, dust and security.</xltc:text>
  </xltc:threadedComment>
  <xltc:threadedComment ref="C49" dT="2026-07-21T20:12:30.638" personId="{CB6299D0-DF4A-43B5-8F7E-0F09E98C922F}" id="{CC16A178-0520-87BA-BB0E-A56FA14E54D2}">
    <xltc:text>Confirm notice, permits, contingency, testing and restoration arrangements.</xltc:text>
  </xltc:threadedComment>
  <xltc:threadedComment ref="C50" dT="2026-07-21T20:12:30.647" personId="{FCEED82D-DBF6-46C4-8D60-A813DFF79BD7}" id="{21DC1586-DDB6-EE2F-4E20-7FDD12454DF1}">
    <xltc:text>Consider heritage elements, finishes, escape routes, weather protection and business continuity.</xltc:text>
  </xltc:threadedComment>
  <xltc:threadedComment ref="C51" dT="2026-07-21T20:12:30.661" personId="{9CFB9D17-D670-4086-AEAF-8AECCEA269E5}" id="{1499DC51-DA8C-1ACB-2561-3B37D61CE290}">
    <xltc:text>Look for samples, benchmarks, inspection plans, hold points, records and responsibility for closing defects.</xltc:text>
  </xltc:threadedComment>
  <xltc:threadedComment ref="C52" dT="2026-07-21T20:12:30.672" personId="{B7326479-6505-465E-898C-A198BD7EF084}" id="{85E7FEF8-BCB2-FA45-3BA6-7112596B7B99}">
    <xltc:text>Use project-specific evidence and principal-contractor capability rather than generic policy documents alone.</xltc:text>
  </xltc:threadedComment>
  <xltc:threadedComment ref="C53" dT="2026-07-21T20:12:30.682" personId="{E92B9A54-5603-49C8-A723-7F6DCE7D18F9}" id="{7AE67266-2250-3F56-8FBE-D428C98D2373}">
    <xltc:text>Check that commitments are measurable, relevant and included in the tender price and programme.</xltc:text>
  </xltc:threadedComment>
  <xltc:threadedComment ref="C54" dT="2026-07-21T20:12:30.696" personId="{27E019EF-7C5F-4FCA-BEA1-D35737C7C5D8}" id="{AF80C1CD-E302-0806-FF67-3C9A3EB9FF18}">
    <xltc:text>Questions should be factual, proportionate and recorded. Share information with other tenderers where fairness requires it.</xltc:text>
  </xltc:threadedComment>
  <xltc:threadedComment ref="C55" dT="2026-07-21T20:12:30.71" personId="{3E2D2388-B537-4C79-A507-91EF6926B09F}" id="{52CF7B28-1493-DA2C-6A06-F96B3F394643}">
    <xltc:text>Clarify uncertainty without allowing a bidder to replace a poor response or materially re-price outside the rules.</xltc:text>
  </xltc:threadedComment>
  <xltc:threadedComment ref="C56" dT="2026-07-21T20:12:30.72" personId="{6BAE5BC1-0A20-43B3-B75B-800F1F4017BE}" id="{7E9AE41A-55CD-4E3B-BC50-5807E1CD038B}">
    <xltc:text>Record date, responder, commercial effect, scope effect and any condition to include in the contract.</xltc:text>
  </xltc:threadedComment>
  <xltc:threadedComment ref="C57" dT="2026-07-21T20:12:30.731" personId="{8533A9CB-2EF7-42F3-9BD7-4DCBB519E6BF}" id="{2E3D1F83-68D7-A8A7-7B4C-9B3B93AF36A8}">
    <xltc:text>Do not defer fundamental uncertainty to a post-award negotiation unless the approved process allows and records it.</xltc:text>
  </xltc:threadedComment>
  <xltc:threadedComment ref="C58" dT="2026-07-21T20:12:30.747" personId="{AFBD5618-E107-4C45-94EB-092116A4871C}" id="{CDDA74FC-8073-8BCD-CDA9-35FEDFCBCE32}">
    <xltc:text>Use evidence from the submission and clarifications, not reputation, preference or information unavailable to other bidders.</xltc:text>
  </xltc:threadedComment>
  <xltc:threadedComment ref="C59" dT="2026-07-21T20:12:30.762" personId="{1BFC3C3A-EC19-4F83-98FC-CC4C4555B896}" id="{45C2C3BC-BD24-FD02-1C7B-6FC02AE7F2D9}">
    <xltc:text>A defensible score explains which response feature met or failed the descriptor.</xltc:text>
  </xltc:threadedComment>
  <xltc:threadedComment ref="C60" dT="2026-07-21T20:12:30.776" personId="{3D2A392B-987E-4403-88A8-7CAE31E00E36}" id="{266EABA6-EAEC-80EB-DAB2-98B5D630EF35}">
    <xltc:text>Resolve differences through evidence and retain the individual and moderated records.</xltc:text>
  </xltc:threadedComment>
  <xltc:threadedComment ref="C61" dT="2026-07-21T20:12:30.793" personId="{4D22A9DA-4EE4-4BC6-A2C6-C0EC4FA23754}" id="{7F348EEA-44D0-1E13-CB73-C07606477C2A}">
    <xltc:text>Include comparison adjustments, client costs, risk allowances, inflation, fees and likely post-tender scope changes.</xltc:text>
  </xltc:threadedComment>
  <xltc:threadedComment ref="C62" dT="2026-07-21T20:12:30.809" personId="{B28609A6-627B-4FA0-A98A-82155C753D44}" id="{01D4F8CE-3655-CE09-4216-CD0E76C5EF38}">
    <xltc:text>Consider programme credibility, resources, supply chain, exclusions, financial standing, quality and operational impact.</xltc:text>
  </xltc:threadedComment>
  <xltc:threadedComment ref="C63" dT="2026-07-21T20:12:30.82" personId="{AAA7B067-AE1B-4D0D-A449-6C3E3A96B15F}" id="{8D76302E-9B40-7854-D13F-07B4BC0C32E1}">
    <xltc:text>A higher initial price may offer better durability, energy, maintenance, support or replacement value.</xltc:text>
  </xltc:threadedComment>
  <xltc:threadedComment ref="C64" dT="2026-07-21T20:12:30.832" personId="{732AC484-DF91-4E64-8A49-55024C25A929}" id="{D240F0E4-7EF3-712A-88E5-D57E04A50E9A}">
    <xltc:text>Confirm current information and investigate material warning signs before award.</xltc:text>
  </xltc:threadedComment>
  <xltc:threadedComment ref="C65" dT="2026-07-21T20:12:30.846" personId="{977E2528-78EC-4C4D-8F02-1AC8296AE923}" id="{1E758C65-A49D-7F1F-0BAD-F511EC7B974F}">
    <xltc:text>Show original and adjusted prices, scores, key risks, clarifications, conditions and why the preferred tender offers best overall value.</xltc:text>
  </xltc:threadedComment>
  <xltc:threadedComment ref="C66" dT="2026-07-21T20:12:30.86" personId="{CEC9CFFB-C7F4-4328-92B7-888569037960}" id="{EAD2DDF1-CCB4-8FF1-1E39-659D7993F83F}">
    <xltc:text>Reconfirm key personnel, programme, scope and price before seeking approval.</xltc:text>
  </xltc:threadedComment>
  <xltc:threadedComment ref="C67" dT="2026-07-21T20:12:30.877" personId="{D45985E9-F484-4F08-9E0D-7A88CB5783DF}" id="{E05AE97F-A0C7-6571-9470-863F0100EE28}">
    <xltc:text>Retain delegated authority, funding confirmation, conflicts declarations and procurement or legal review.</xltc:text>
  </xltc:threadedComment>
  <xltc:threadedComment ref="C68" dT="2026-07-21T20:12:30.887" personId="{013276B3-B83F-457D-A0DE-F76860C73E3E}" id="{93E118F7-9BBA-84EB-E497-4639283211EF}">
    <xltc:text>Incorporate accepted clarifications and schedules without overwriting the original tender record.</xltc:text>
  </xltc:threadedComment>
  <xltc:threadedComment ref="C69" dT="2026-07-21T20:12:30.898" personId="{E1190151-8444-4D6E-B0F1-5C4515AEB8AE}" id="{10183B38-60C0-3189-6950-3B8E0B4D47C2}">
    <xltc:text>Follow the applicable procurement procedure and avoid releasing confidential information from other bids.</xltc:text>
  </xltc:threadedComment>
  <xltc:threadedComment ref="B73" dT="2026-07-21T20:12:31.23" personId="{4AF3AEE9-59EC-41F1-A661-430F2E7DD291}" id="{4515933F-826E-43B6-B4A4-121656A85EDD}">
    <xltc:text>Select the stage decision only after reviewing the summary, stop items and evidence. Conditions should be specific and assigned below.</xltc:text>
  </xltc:threadedComment>
  <xltc:threadedComment ref="B75" dT="2026-07-21T20:12:31.248" personId="{7E84802C-09A0-45ED-8F75-54A62E1B4B30}" id="{0B110801-6290-8B44-F360-1D33E4E085DF}">
    <xltc:text>List every condition, accepted exception or residual risk that forms part of the decision, with an owner and completion date where relevant.</xltc:text>
  </xltc:threadedComment>
</xltc:ThreadedComment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800066abd66941d3" /><Relationship Type="http://schemas.openxmlformats.org/officeDocument/2006/relationships/vmlDrawing" Target="/xl/drawings/vmldrawing.vml" Id="R018731bccb2145c1" /><Relationship Type="http://schemas.microsoft.com/office/2017/10/relationships/threadedComment" Target="/xl/threadedcomments/threadedcomment.xml" Id="R0b4c490af41d4736" /><Relationship Type="http://schemas.openxmlformats.org/officeDocument/2006/relationships/table" Target="/xl/tables/table1.xml" Id="R00ffc7048b1b43e5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2" hidden="0" customWidth="1"/>
    <x:col min="3" max="3" width="52" hidden="0" customWidth="1"/>
    <x:col min="4" max="4" width="17" hidden="0" customWidth="1"/>
    <x:col min="5" max="5" width="44" hidden="0" customWidth="1"/>
    <x:col min="6" max="6" width="36" hidden="0" customWidth="1"/>
    <x:col min="7" max="7" width="18" hidden="0" customWidth="1"/>
    <x:col min="8" max="8" width="13" hidden="0" customWidth="1"/>
    <x:col min="9" max="9" width="13" hidden="0" customWidth="1"/>
  </x:cols>
  <x:sheetData>
    <x:row r="1" ht="34" customHeight="1">
      <x:c r="A1" s="5" t="str">
        <x:v>05. Tender Comparison and Return Expanded Checklist</x:v>
      </x:c>
      <x:c r="B1" s="5"/>
      <x:c r="C1" s="5"/>
      <x:c r="D1" s="5"/>
      <x:c r="E1" s="5"/>
      <x:c r="F1" s="5"/>
      <x:c r="G1" s="5"/>
      <x:c r="H1" s="5"/>
      <x:c r="I1" s="5"/>
    </x:row>
    <x:row r="2" ht="28" customHeight="1">
      <x:c r="A2" s="13" t="str">
        <x:v>Compare what each tenderer has actually offered, not simply the headline prices.</x:v>
      </x:c>
      <x:c r="B2" s="13"/>
      <x:c r="C2" s="13"/>
      <x:c r="D2" s="13"/>
      <x:c r="E2" s="13"/>
      <x:c r="F2" s="13"/>
      <x:c r="G2" s="13"/>
      <x:c r="H2" s="13"/>
      <x:c r="I2" s="13"/>
    </x:row>
    <x:row r="4">
      <x:c r="A4" s="19" t="str">
        <x:v>Project title</x:v>
      </x:c>
      <x:c r="B4" s="23"/>
      <x:c r="C4" s="23"/>
      <x:c r="D4" s="23"/>
      <x:c r="E4" s="19" t="str">
        <x:v>Project reference</x:v>
      </x:c>
      <x:c r="F4" s="23"/>
      <x:c r="G4" s="23"/>
      <x:c r="H4" s="23"/>
      <x:c r="I4" s="23"/>
    </x:row>
    <x:row r="5">
      <x:c r="A5" s="19" t="str">
        <x:v>Client / organisation</x:v>
      </x:c>
      <x:c r="B5" s="23"/>
      <x:c r="C5" s="23"/>
      <x:c r="D5" s="23"/>
      <x:c r="E5" s="19" t="str">
        <x:v>Site / building</x:v>
      </x:c>
      <x:c r="F5" s="23"/>
      <x:c r="G5" s="23"/>
      <x:c r="H5" s="23"/>
      <x:c r="I5" s="23"/>
    </x:row>
    <x:row r="6">
      <x:c r="A6" s="19" t="str">
        <x:v>Prepared by</x:v>
      </x:c>
      <x:c r="B6" s="23"/>
      <x:c r="C6" s="23"/>
      <x:c r="D6" s="23"/>
      <x:c r="E6" s="19" t="str">
        <x:v>Review date</x:v>
      </x:c>
      <x:c r="F6" s="26"/>
      <x:c r="G6" s="26"/>
      <x:c r="H6" s="19" t="str">
        <x:v>Version</x:v>
      </x:c>
      <x:c r="I6" s="23" t="str">
        <x:v>1.0 | 21 July 2026</x:v>
      </x:c>
    </x:row>
    <x:row r="8">
      <x:c r="A8" s="29" t="str">
        <x:v>HOW TO USE THIS WORKING CHECKLIST</x:v>
      </x:c>
      <x:c r="B8" s="29"/>
      <x:c r="C8" s="29"/>
      <x:c r="D8" s="29"/>
      <x:c r="E8" s="29"/>
      <x:c r="F8" s="29"/>
      <x:c r="G8" s="29"/>
      <x:c r="H8" s="29"/>
      <x:c r="I8" s="29"/>
    </x:row>
    <x:row r="9" ht="30" customHeight="1">
      <x:c r="A9" s="35" t="str">
        <x:v>Open the file early and keep it live. Select a status for every line, record the evidence or decision, and give every action an owner and due date. Use N/A only where the matter genuinely does not apply and explain why. A checklist supports client governance; it does not replace project-specific professional, legal, technical, safety or procurement advice.</x:v>
      </x:c>
      <x:c r="B9" s="35"/>
      <x:c r="C9" s="35"/>
      <x:c r="D9" s="35"/>
      <x:c r="E9" s="35"/>
      <x:c r="F9" s="35"/>
      <x:c r="G9" s="35"/>
      <x:c r="H9" s="35"/>
      <x:c r="I9" s="35"/>
    </x:row>
    <x:row r="10" ht="30" customHeight="1">
      <x:c r="A10" s="35"/>
      <x:c r="B10" s="35"/>
      <x:c r="C10" s="35"/>
      <x:c r="D10" s="35"/>
      <x:c r="E10" s="35"/>
      <x:c r="F10" s="35"/>
      <x:c r="G10" s="35"/>
      <x:c r="H10" s="35"/>
      <x:c r="I10" s="35"/>
    </x:row>
    <x:row r="12">
      <x:c r="A12" s="40" t="str">
        <x:v>LIVE STATUS SUMMARY</x:v>
      </x:c>
      <x:c r="B12" s="40"/>
      <x:c r="C12" s="40"/>
      <x:c r="D12" s="40"/>
      <x:c r="E12" s="40"/>
      <x:c r="F12" s="40"/>
      <x:c r="G12" s="40"/>
      <x:c r="H12" s="40"/>
      <x:c r="I12" s="40"/>
    </x:row>
    <x:row r="13">
      <x:c r="A13" s="42" t="str">
        <x:v>Total checks</x:v>
      </x:c>
      <x:c r="B13" s="104" t="n">
        <x:f>COUNTA(A17:A69)</x:f>
        <x:v>53</x:v>
      </x:c>
      <x:c r="C13" s="42" t="str">
        <x:v>Complete</x:v>
      </x:c>
      <x:c r="D13" s="104" t="n">
        <x:f>COUNTIF(D17:D69,"Complete")</x:f>
        <x:v>0</x:v>
      </x:c>
      <x:c r="E13" s="42" t="str">
        <x:v>Action required</x:v>
      </x:c>
      <x:c r="F13" s="104" t="n">
        <x:f>COUNTIF(D17:D69,"Action required")</x:f>
        <x:v>0</x:v>
      </x:c>
      <x:c r="G13" s="42" t="str">
        <x:v>Risk accepted</x:v>
      </x:c>
      <x:c r="H13" s="104" t="n">
        <x:f>COUNTIF(D17:D69,"Risk accepted")</x:f>
        <x:v>0</x:v>
      </x:c>
    </x:row>
    <x:row r="14">
      <x:c r="A14" s="42" t="str">
        <x:v>N/A</x:v>
      </x:c>
      <x:c r="B14" s="104" t="n">
        <x:f>COUNTIF(D17:D69,"N/A")</x:f>
        <x:v>0</x:v>
      </x:c>
      <x:c r="C14" s="42" t="str">
        <x:v>Not reviewed</x:v>
      </x:c>
      <x:c r="D14" s="104" t="n">
        <x:f>COUNTIF(D17:D69,"Not reviewed")</x:f>
        <x:v>53</x:v>
      </x:c>
      <x:c r="E14" s="42" t="str">
        <x:v>Completion %</x:v>
      </x:c>
      <x:c r="F14" s="54" t="n">
        <x:f>IF(B13=0,0,D13/B13)</x:f>
        <x:v>0</x:v>
      </x:c>
      <x:c r="G14" s="42" t="str">
        <x:v>Overdue actions</x:v>
      </x:c>
      <x:c r="H14" s="104" t="n">
        <x:f>COUNTIFS(D17:D69,"Action required",H17:H69,"&lt;"&amp;TODAY(),H17:H69,"&lt;&gt;")</x:f>
        <x:v>0</x:v>
      </x:c>
    </x:row>
    <x:row r="16" ht="30" customHeight="1">
      <x:c r="A16" s="60" t="str">
        <x:v>Ref</x:v>
      </x:c>
      <x:c r="B16" s="60" t="str">
        <x:v>Topic</x:v>
      </x:c>
      <x:c r="C16" s="60" t="str">
        <x:v>Client check / question</x:v>
      </x:c>
      <x:c r="D16" s="60" t="str">
        <x:v>Status</x:v>
      </x:c>
      <x:c r="E16" s="60" t="str">
        <x:v>Evidence / decision / notes</x:v>
      </x:c>
      <x:c r="F16" s="60" t="str">
        <x:v>Action required / next step</x:v>
      </x:c>
      <x:c r="G16" s="60" t="str">
        <x:v>Owner</x:v>
      </x:c>
      <x:c r="H16" s="60" t="str">
        <x:v>Due date</x:v>
      </x:c>
      <x:c r="I16" s="60" t="str">
        <x:v>Date closed</x:v>
      </x:c>
    </x:row>
    <x:row r="17" ht="42" customHeight="1">
      <x:c r="A17" s="72" t="str">
        <x:v>A1</x:v>
      </x:c>
      <x:c r="B17" s="77" t="str">
        <x:v>Receipt and control</x:v>
      </x:c>
      <x:c r="C17" s="66" t="str">
        <x:v>Record every contractor invited, including declines and withdrawals.</x:v>
      </x:c>
      <x:c r="D17" s="66" t="str">
        <x:v>Not reviewed</x:v>
      </x:c>
      <x:c r="E17" s="66" t="str"/>
      <x:c r="F17" s="66" t="str"/>
      <x:c r="G17" s="66" t="str"/>
      <x:c r="H17" s="80"/>
      <x:c r="I17" s="80"/>
    </x:row>
    <x:row r="18" ht="42" customHeight="1">
      <x:c r="A18" s="72" t="str">
        <x:v>A2</x:v>
      </x:c>
      <x:c r="B18" s="77" t="str">
        <x:v>Receipt and control</x:v>
      </x:c>
      <x:c r="C18" s="66" t="str">
        <x:v>Record the date, exact time and method of every return.</x:v>
      </x:c>
      <x:c r="D18" s="66" t="str">
        <x:v>Not reviewed</x:v>
      </x:c>
      <x:c r="E18" s="66" t="str"/>
      <x:c r="F18" s="66" t="str"/>
      <x:c r="G18" s="66" t="str"/>
      <x:c r="H18" s="80"/>
      <x:c r="I18" s="80"/>
    </x:row>
    <x:row r="19" ht="42" customHeight="1">
      <x:c r="A19" s="72" t="str">
        <x:v>A3</x:v>
      </x:c>
      <x:c r="B19" s="77" t="str">
        <x:v>Receipt and control</x:v>
      </x:c>
      <x:c r="C19" s="66" t="str">
        <x:v>Apply the approved late-return and irregularity procedure.</x:v>
      </x:c>
      <x:c r="D19" s="66" t="str">
        <x:v>Not reviewed</x:v>
      </x:c>
      <x:c r="E19" s="66" t="str"/>
      <x:c r="F19" s="66" t="str"/>
      <x:c r="G19" s="66" t="str"/>
      <x:c r="H19" s="80"/>
      <x:c r="I19" s="80"/>
    </x:row>
    <x:row r="20" ht="42" customHeight="1">
      <x:c r="A20" s="72" t="str">
        <x:v>A4</x:v>
      </x:c>
      <x:c r="B20" s="77" t="str">
        <x:v>Receipt and control</x:v>
      </x:c>
      <x:c r="C20" s="66" t="str">
        <x:v>Preserve each original return unchanged.</x:v>
      </x:c>
      <x:c r="D20" s="66" t="str">
        <x:v>Not reviewed</x:v>
      </x:c>
      <x:c r="E20" s="66" t="str"/>
      <x:c r="F20" s="66" t="str"/>
      <x:c r="G20" s="66" t="str"/>
      <x:c r="H20" s="80"/>
      <x:c r="I20" s="80"/>
    </x:row>
    <x:row r="21" ht="42" customHeight="1">
      <x:c r="A21" s="72" t="str">
        <x:v>A5</x:v>
      </x:c>
      <x:c r="B21" s="77" t="str">
        <x:v>Receipt and control</x:v>
      </x:c>
      <x:c r="C21" s="66" t="str">
        <x:v>Record who opened or accessed the returns.</x:v>
      </x:c>
      <x:c r="D21" s="66" t="str">
        <x:v>Not reviewed</x:v>
      </x:c>
      <x:c r="E21" s="66" t="str"/>
      <x:c r="F21" s="66" t="str"/>
      <x:c r="G21" s="66" t="str"/>
      <x:c r="H21" s="80"/>
      <x:c r="I21" s="80"/>
    </x:row>
    <x:row r="22" ht="42" customHeight="1">
      <x:c r="A22" s="72" t="str">
        <x:v>B1</x:v>
      </x:c>
      <x:c r="B22" s="77" t="str">
        <x:v>Compliance and common basis</x:v>
      </x:c>
      <x:c r="C22" s="66" t="str">
        <x:v>Confirm each tenderer priced the same tender issue and addenda.</x:v>
      </x:c>
      <x:c r="D22" s="66" t="str">
        <x:v>Not reviewed</x:v>
      </x:c>
      <x:c r="E22" s="66" t="str"/>
      <x:c r="F22" s="66" t="str"/>
      <x:c r="G22" s="66" t="str"/>
      <x:c r="H22" s="80"/>
      <x:c r="I22" s="80"/>
    </x:row>
    <x:row r="23" ht="42" customHeight="1">
      <x:c r="A23" s="72" t="str">
        <x:v>B2</x:v>
      </x:c>
      <x:c r="B23" s="77" t="str">
        <x:v>Compliance and common basis</x:v>
      </x:c>
      <x:c r="C23" s="66" t="str">
        <x:v>Check signed forms, declarations and mandatory schedules.</x:v>
      </x:c>
      <x:c r="D23" s="66" t="str">
        <x:v>Not reviewed</x:v>
      </x:c>
      <x:c r="E23" s="66" t="str"/>
      <x:c r="F23" s="66" t="str"/>
      <x:c r="G23" s="66" t="str"/>
      <x:c r="H23" s="80"/>
      <x:c r="I23" s="80"/>
    </x:row>
    <x:row r="24" ht="42" customHeight="1">
      <x:c r="A24" s="72" t="str">
        <x:v>B3</x:v>
      </x:c>
      <x:c r="B24" s="77" t="str">
        <x:v>Compliance and common basis</x:v>
      </x:c>
      <x:c r="C24" s="66" t="str">
        <x:v>Check tender validity and acceptance conditions.</x:v>
      </x:c>
      <x:c r="D24" s="66" t="str">
        <x:v>Not reviewed</x:v>
      </x:c>
      <x:c r="E24" s="66" t="str"/>
      <x:c r="F24" s="66" t="str"/>
      <x:c r="G24" s="66" t="str"/>
      <x:c r="H24" s="80"/>
      <x:c r="I24" s="80"/>
    </x:row>
    <x:row r="25" ht="42" customHeight="1">
      <x:c r="A25" s="72" t="str">
        <x:v>B4</x:v>
      </x:c>
      <x:c r="B25" s="77" t="str">
        <x:v>Compliance and common basis</x:v>
      </x:c>
      <x:c r="C25" s="66" t="str">
        <x:v>Confirm the required programme, methodology and personnel information was returned.</x:v>
      </x:c>
      <x:c r="D25" s="66" t="str">
        <x:v>Not reviewed</x:v>
      </x:c>
      <x:c r="E25" s="66" t="str"/>
      <x:c r="F25" s="66" t="str"/>
      <x:c r="G25" s="66" t="str"/>
      <x:c r="H25" s="80"/>
      <x:c r="I25" s="80"/>
    </x:row>
    <x:row r="26" ht="42" customHeight="1">
      <x:c r="A26" s="72" t="str">
        <x:v>B5</x:v>
      </x:c>
      <x:c r="B26" s="77" t="str">
        <x:v>Compliance and common basis</x:v>
      </x:c>
      <x:c r="C26" s="66" t="str">
        <x:v>Identify conflicts, alternative offers and non-compliant bids.</x:v>
      </x:c>
      <x:c r="D26" s="66" t="str">
        <x:v>Not reviewed</x:v>
      </x:c>
      <x:c r="E26" s="66" t="str"/>
      <x:c r="F26" s="66" t="str"/>
      <x:c r="G26" s="66" t="str"/>
      <x:c r="H26" s="80"/>
      <x:c r="I26" s="80"/>
    </x:row>
    <x:row r="27" ht="42" customHeight="1">
      <x:c r="A27" s="72" t="str">
        <x:v>C1</x:v>
      </x:c>
      <x:c r="B27" s="77" t="str">
        <x:v>Price and arithmetic</x:v>
      </x:c>
      <x:c r="C27" s="66" t="str">
        <x:v>Record the tender total, VAT basis and any discounts.</x:v>
      </x:c>
      <x:c r="D27" s="66" t="str">
        <x:v>Not reviewed</x:v>
      </x:c>
      <x:c r="E27" s="66" t="str"/>
      <x:c r="F27" s="66" t="str"/>
      <x:c r="G27" s="66" t="str"/>
      <x:c r="H27" s="80"/>
      <x:c r="I27" s="80"/>
    </x:row>
    <x:row r="28" ht="42" customHeight="1">
      <x:c r="A28" s="72" t="str">
        <x:v>C2</x:v>
      </x:c>
      <x:c r="B28" s="77" t="str">
        <x:v>Price and arithmetic</x:v>
      </x:c>
      <x:c r="C28" s="66" t="str">
        <x:v>Check arithmetic and transfer of totals.</x:v>
      </x:c>
      <x:c r="D28" s="66" t="str">
        <x:v>Not reviewed</x:v>
      </x:c>
      <x:c r="E28" s="66" t="str"/>
      <x:c r="F28" s="66" t="str"/>
      <x:c r="G28" s="66" t="str"/>
      <x:c r="H28" s="80"/>
      <x:c r="I28" s="80"/>
    </x:row>
    <x:row r="29" ht="42" customHeight="1">
      <x:c r="A29" s="72" t="str">
        <x:v>C3</x:v>
      </x:c>
      <x:c r="B29" s="77" t="str">
        <x:v>Price and arithmetic</x:v>
      </x:c>
      <x:c r="C29" s="66" t="str">
        <x:v>Compare preliminaries and overhead allowances.</x:v>
      </x:c>
      <x:c r="D29" s="66" t="str">
        <x:v>Not reviewed</x:v>
      </x:c>
      <x:c r="E29" s="66" t="str"/>
      <x:c r="F29" s="66" t="str"/>
      <x:c r="G29" s="66" t="str"/>
      <x:c r="H29" s="80"/>
      <x:c r="I29" s="80"/>
    </x:row>
    <x:row r="30" ht="42" customHeight="1">
      <x:c r="A30" s="72" t="str">
        <x:v>C4</x:v>
      </x:c>
      <x:c r="B30" s="77" t="str">
        <x:v>Price and arithmetic</x:v>
      </x:c>
      <x:c r="C30" s="66" t="str">
        <x:v>Compare provisional sums, prime-cost sums and client allowances.</x:v>
      </x:c>
      <x:c r="D30" s="66" t="str">
        <x:v>Not reviewed</x:v>
      </x:c>
      <x:c r="E30" s="66" t="str"/>
      <x:c r="F30" s="66" t="str"/>
      <x:c r="G30" s="66" t="str"/>
      <x:c r="H30" s="80"/>
      <x:c r="I30" s="80"/>
    </x:row>
    <x:row r="31" ht="42" customHeight="1">
      <x:c r="A31" s="72" t="str">
        <x:v>C5</x:v>
      </x:c>
      <x:c r="B31" s="77" t="str">
        <x:v>Price and arithmetic</x:v>
      </x:c>
      <x:c r="C31" s="66" t="str">
        <x:v>Compare rates for likely change and dayworks.</x:v>
      </x:c>
      <x:c r="D31" s="66" t="str">
        <x:v>Not reviewed</x:v>
      </x:c>
      <x:c r="E31" s="66" t="str"/>
      <x:c r="F31" s="66" t="str"/>
      <x:c r="G31" s="66" t="str"/>
      <x:c r="H31" s="80"/>
      <x:c r="I31" s="80"/>
    </x:row>
    <x:row r="32" ht="42" customHeight="1">
      <x:c r="A32" s="72" t="str">
        <x:v>C6</x:v>
      </x:c>
      <x:c r="B32" s="77" t="str">
        <x:v>Price and arithmetic</x:v>
      </x:c>
      <x:c r="C32" s="66" t="str">
        <x:v>Identify unusually low, high, omitted or unpriced items.</x:v>
      </x:c>
      <x:c r="D32" s="66" t="str">
        <x:v>Not reviewed</x:v>
      </x:c>
      <x:c r="E32" s="66" t="str"/>
      <x:c r="F32" s="66" t="str"/>
      <x:c r="G32" s="66" t="str"/>
      <x:c r="H32" s="80"/>
      <x:c r="I32" s="80"/>
    </x:row>
    <x:row r="33" ht="42" customHeight="1">
      <x:c r="A33" s="72" t="str">
        <x:v>C7</x:v>
      </x:c>
      <x:c r="B33" s="77" t="str">
        <x:v>Price and arithmetic</x:v>
      </x:c>
      <x:c r="C33" s="66" t="str">
        <x:v>Reconcile the price breakdown to the tender total.</x:v>
      </x:c>
      <x:c r="D33" s="66" t="str">
        <x:v>Not reviewed</x:v>
      </x:c>
      <x:c r="E33" s="66" t="str"/>
      <x:c r="F33" s="66" t="str"/>
      <x:c r="G33" s="66" t="str"/>
      <x:c r="H33" s="80"/>
      <x:c r="I33" s="80"/>
    </x:row>
    <x:row r="34" ht="42" customHeight="1">
      <x:c r="A34" s="72" t="str">
        <x:v>D1</x:v>
      </x:c>
      <x:c r="B34" s="77" t="str">
        <x:v>Scope and qualifications</x:v>
      </x:c>
      <x:c r="C34" s="66" t="str">
        <x:v>Create a schedule of exclusions.</x:v>
      </x:c>
      <x:c r="D34" s="66" t="str">
        <x:v>Not reviewed</x:v>
      </x:c>
      <x:c r="E34" s="66" t="str"/>
      <x:c r="F34" s="66" t="str"/>
      <x:c r="G34" s="66" t="str"/>
      <x:c r="H34" s="80"/>
      <x:c r="I34" s="80"/>
    </x:row>
    <x:row r="35" ht="42" customHeight="1">
      <x:c r="A35" s="72" t="str">
        <x:v>D2</x:v>
      </x:c>
      <x:c r="B35" s="77" t="str">
        <x:v>Scope and qualifications</x:v>
      </x:c>
      <x:c r="C35" s="66" t="str">
        <x:v>Create a schedule of qualifications and assumptions.</x:v>
      </x:c>
      <x:c r="D35" s="66" t="str">
        <x:v>Not reviewed</x:v>
      </x:c>
      <x:c r="E35" s="66" t="str"/>
      <x:c r="F35" s="66" t="str"/>
      <x:c r="G35" s="66" t="str"/>
      <x:c r="H35" s="80"/>
      <x:c r="I35" s="80"/>
    </x:row>
    <x:row r="36" ht="42" customHeight="1">
      <x:c r="A36" s="72" t="str">
        <x:v>D3</x:v>
      </x:c>
      <x:c r="B36" s="77" t="str">
        <x:v>Scope and qualifications</x:v>
      </x:c>
      <x:c r="C36" s="66" t="str">
        <x:v>Check demolition, protection, temporary works and making good.</x:v>
      </x:c>
      <x:c r="D36" s="66" t="str">
        <x:v>Not reviewed</x:v>
      </x:c>
      <x:c r="E36" s="66" t="str"/>
      <x:c r="F36" s="66" t="str"/>
      <x:c r="G36" s="66" t="str"/>
      <x:c r="H36" s="80"/>
      <x:c r="I36" s="80"/>
    </x:row>
    <x:row r="37" ht="42" customHeight="1">
      <x:c r="A37" s="72" t="str">
        <x:v>D4</x:v>
      </x:c>
      <x:c r="B37" s="77" t="str">
        <x:v>Scope and qualifications</x:v>
      </x:c>
      <x:c r="C37" s="66" t="str">
        <x:v>Check testing, commissioning, training and handover information.</x:v>
      </x:c>
      <x:c r="D37" s="66" t="str">
        <x:v>Not reviewed</x:v>
      </x:c>
      <x:c r="E37" s="66" t="str"/>
      <x:c r="F37" s="66" t="str"/>
      <x:c r="G37" s="66" t="str"/>
      <x:c r="H37" s="80"/>
      <x:c r="I37" s="80"/>
    </x:row>
    <x:row r="38" ht="42" customHeight="1">
      <x:c r="A38" s="72" t="str">
        <x:v>D5</x:v>
      </x:c>
      <x:c r="B38" s="77" t="str">
        <x:v>Scope and qualifications</x:v>
      </x:c>
      <x:c r="C38" s="66" t="str">
        <x:v>Check contractor-designed portions and specialist design.</x:v>
      </x:c>
      <x:c r="D38" s="66" t="str">
        <x:v>Not reviewed</x:v>
      </x:c>
      <x:c r="E38" s="66" t="str"/>
      <x:c r="F38" s="66" t="str"/>
      <x:c r="G38" s="66" t="str"/>
      <x:c r="H38" s="80"/>
      <x:c r="I38" s="80"/>
    </x:row>
    <x:row r="39" ht="42" customHeight="1">
      <x:c r="A39" s="72" t="str">
        <x:v>D6</x:v>
      </x:c>
      <x:c r="B39" s="77" t="str">
        <x:v>Scope and qualifications</x:v>
      </x:c>
      <x:c r="C39" s="66" t="str">
        <x:v>Review proposed substitutions and alternatives.</x:v>
      </x:c>
      <x:c r="D39" s="66" t="str">
        <x:v>Not reviewed</x:v>
      </x:c>
      <x:c r="E39" s="66" t="str"/>
      <x:c r="F39" s="66" t="str"/>
      <x:c r="G39" s="66" t="str"/>
      <x:c r="H39" s="80"/>
      <x:c r="I39" s="80"/>
    </x:row>
    <x:row r="40" ht="42" customHeight="1">
      <x:c r="A40" s="72" t="str">
        <x:v>D7</x:v>
      </x:c>
      <x:c r="B40" s="77" t="str">
        <x:v>Scope and qualifications</x:v>
      </x:c>
      <x:c r="C40" s="66" t="str">
        <x:v>Check work by others and client-supplied items.</x:v>
      </x:c>
      <x:c r="D40" s="66" t="str">
        <x:v>Not reviewed</x:v>
      </x:c>
      <x:c r="E40" s="66" t="str"/>
      <x:c r="F40" s="66" t="str"/>
      <x:c r="G40" s="66" t="str"/>
      <x:c r="H40" s="80"/>
      <x:c r="I40" s="80"/>
    </x:row>
    <x:row r="41" ht="42" customHeight="1">
      <x:c r="A41" s="72" t="str">
        <x:v>D8</x:v>
      </x:c>
      <x:c r="B41" s="77" t="str">
        <x:v>Scope and qualifications</x:v>
      </x:c>
      <x:c r="C41" s="66" t="str">
        <x:v>Normalise scope only through transparent adjustments.</x:v>
      </x:c>
      <x:c r="D41" s="66" t="str">
        <x:v>Not reviewed</x:v>
      </x:c>
      <x:c r="E41" s="66" t="str"/>
      <x:c r="F41" s="66" t="str"/>
      <x:c r="G41" s="66" t="str"/>
      <x:c r="H41" s="80"/>
      <x:c r="I41" s="80"/>
    </x:row>
    <x:row r="42" ht="42" customHeight="1">
      <x:c r="A42" s="72" t="str">
        <x:v>E1</x:v>
      </x:c>
      <x:c r="B42" s="77" t="str">
        <x:v>Programme and resources</x:v>
      </x:c>
      <x:c r="C42" s="66" t="str">
        <x:v>Compare proposed start, completion and milestone dates.</x:v>
      </x:c>
      <x:c r="D42" s="66" t="str">
        <x:v>Not reviewed</x:v>
      </x:c>
      <x:c r="E42" s="66" t="str"/>
      <x:c r="F42" s="66" t="str"/>
      <x:c r="G42" s="66" t="str"/>
      <x:c r="H42" s="80"/>
      <x:c r="I42" s="80"/>
    </x:row>
    <x:row r="43" ht="42" customHeight="1">
      <x:c r="A43" s="72" t="str">
        <x:v>E2</x:v>
      </x:c>
      <x:c r="B43" s="77" t="str">
        <x:v>Programme and resources</x:v>
      </x:c>
      <x:c r="C43" s="66" t="str">
        <x:v>Review programme logic and detail.</x:v>
      </x:c>
      <x:c r="D43" s="66" t="str">
        <x:v>Not reviewed</x:v>
      </x:c>
      <x:c r="E43" s="66" t="str"/>
      <x:c r="F43" s="66" t="str"/>
      <x:c r="G43" s="66" t="str"/>
      <x:c r="H43" s="80"/>
      <x:c r="I43" s="80"/>
    </x:row>
    <x:row r="44" ht="42" customHeight="1">
      <x:c r="A44" s="72" t="str">
        <x:v>E3</x:v>
      </x:c>
      <x:c r="B44" s="77" t="str">
        <x:v>Programme and resources</x:v>
      </x:c>
      <x:c r="C44" s="66" t="str">
        <x:v>Review long-lead procurement and supply-chain assumptions.</x:v>
      </x:c>
      <x:c r="D44" s="66" t="str">
        <x:v>Not reviewed</x:v>
      </x:c>
      <x:c r="E44" s="66" t="str"/>
      <x:c r="F44" s="66" t="str"/>
      <x:c r="G44" s="66" t="str"/>
      <x:c r="H44" s="80"/>
      <x:c r="I44" s="80"/>
    </x:row>
    <x:row r="45" ht="42" customHeight="1">
      <x:c r="A45" s="72" t="str">
        <x:v>E4</x:v>
      </x:c>
      <x:c r="B45" s="77" t="str">
        <x:v>Programme and resources</x:v>
      </x:c>
      <x:c r="C45" s="66" t="str">
        <x:v>Assess proposed project manager and site manager.</x:v>
      </x:c>
      <x:c r="D45" s="66" t="str">
        <x:v>Not reviewed</x:v>
      </x:c>
      <x:c r="E45" s="66" t="str"/>
      <x:c r="F45" s="66" t="str"/>
      <x:c r="G45" s="66" t="str"/>
      <x:c r="H45" s="80"/>
      <x:c r="I45" s="80"/>
    </x:row>
    <x:row r="46" ht="42" customHeight="1">
      <x:c r="A46" s="72" t="str">
        <x:v>E5</x:v>
      </x:c>
      <x:c r="B46" s="77" t="str">
        <x:v>Programme and resources</x:v>
      </x:c>
      <x:c r="C46" s="66" t="str">
        <x:v>Assess critical subcontractors and specialist resources.</x:v>
      </x:c>
      <x:c r="D46" s="66" t="str">
        <x:v>Not reviewed</x:v>
      </x:c>
      <x:c r="E46" s="66" t="str"/>
      <x:c r="F46" s="66" t="str"/>
      <x:c r="G46" s="66" t="str"/>
      <x:c r="H46" s="80"/>
      <x:c r="I46" s="80"/>
    </x:row>
    <x:row r="47" ht="42" customHeight="1">
      <x:c r="A47" s="72" t="str">
        <x:v>E6</x:v>
      </x:c>
      <x:c r="B47" s="77" t="str">
        <x:v>Programme and resources</x:v>
      </x:c>
      <x:c r="C47" s="66" t="str">
        <x:v>Test resource levels and preliminaries against the programme.</x:v>
      </x:c>
      <x:c r="D47" s="66" t="str">
        <x:v>Not reviewed</x:v>
      </x:c>
      <x:c r="E47" s="66" t="str"/>
      <x:c r="F47" s="66" t="str"/>
      <x:c r="G47" s="66" t="str"/>
      <x:c r="H47" s="80"/>
      <x:c r="I47" s="80"/>
    </x:row>
    <x:row r="48" ht="42" customHeight="1">
      <x:c r="A48" s="72" t="str">
        <x:v>F1</x:v>
      </x:c>
      <x:c r="B48" s="77" t="str">
        <x:v>Site and delivery</x:v>
      </x:c>
      <x:c r="C48" s="66" t="str">
        <x:v>Assess the contractor’s understanding of access, logistics and occupied-building constraints.</x:v>
      </x:c>
      <x:c r="D48" s="66" t="str">
        <x:v>Not reviewed</x:v>
      </x:c>
      <x:c r="E48" s="66" t="str"/>
      <x:c r="F48" s="66" t="str"/>
      <x:c r="G48" s="66" t="str"/>
      <x:c r="H48" s="80"/>
      <x:c r="I48" s="80"/>
    </x:row>
    <x:row r="49" ht="42" customHeight="1">
      <x:c r="A49" s="72" t="str">
        <x:v>F2</x:v>
      </x:c>
      <x:c r="B49" s="77" t="str">
        <x:v>Site and delivery</x:v>
      </x:c>
      <x:c r="C49" s="66" t="str">
        <x:v>Assess shutdown, isolation and temporary-service proposals.</x:v>
      </x:c>
      <x:c r="D49" s="66" t="str">
        <x:v>Not reviewed</x:v>
      </x:c>
      <x:c r="E49" s="66" t="str"/>
      <x:c r="F49" s="66" t="str"/>
      <x:c r="G49" s="66" t="str"/>
      <x:c r="H49" s="80"/>
      <x:c r="I49" s="80"/>
    </x:row>
    <x:row r="50" ht="42" customHeight="1">
      <x:c r="A50" s="72" t="str">
        <x:v>F3</x:v>
      </x:c>
      <x:c r="B50" s="77" t="str">
        <x:v>Site and delivery</x:v>
      </x:c>
      <x:c r="C50" s="66" t="str">
        <x:v>Assess protection of existing fabric, users and operations.</x:v>
      </x:c>
      <x:c r="D50" s="66" t="str">
        <x:v>Not reviewed</x:v>
      </x:c>
      <x:c r="E50" s="66" t="str"/>
      <x:c r="F50" s="66" t="str"/>
      <x:c r="G50" s="66" t="str"/>
      <x:c r="H50" s="80"/>
      <x:c r="I50" s="80"/>
    </x:row>
    <x:row r="51" ht="42" customHeight="1">
      <x:c r="A51" s="72" t="str">
        <x:v>F4</x:v>
      </x:c>
      <x:c r="B51" s="77" t="str">
        <x:v>Site and delivery</x:v>
      </x:c>
      <x:c r="C51" s="66" t="str">
        <x:v>Assess quality-management and inspection proposals.</x:v>
      </x:c>
      <x:c r="D51" s="66" t="str">
        <x:v>Not reviewed</x:v>
      </x:c>
      <x:c r="E51" s="66" t="str"/>
      <x:c r="F51" s="66" t="str"/>
      <x:c r="G51" s="66" t="str"/>
      <x:c r="H51" s="80"/>
      <x:c r="I51" s="80"/>
    </x:row>
    <x:row r="52" ht="42" customHeight="1">
      <x:c r="A52" s="72" t="str">
        <x:v>F5</x:v>
      </x:c>
      <x:c r="B52" s="77" t="str">
        <x:v>Site and delivery</x:v>
      </x:c>
      <x:c r="C52" s="66" t="str">
        <x:v>Assess health-and-safety planning and relevant competence.</x:v>
      </x:c>
      <x:c r="D52" s="66" t="str">
        <x:v>Not reviewed</x:v>
      </x:c>
      <x:c r="E52" s="66" t="str"/>
      <x:c r="F52" s="66" t="str"/>
      <x:c r="G52" s="66" t="str"/>
      <x:c r="H52" s="80"/>
      <x:c r="I52" s="80"/>
    </x:row>
    <x:row r="53" ht="42" customHeight="1">
      <x:c r="A53" s="72" t="str">
        <x:v>F6</x:v>
      </x:c>
      <x:c r="B53" s="77" t="str">
        <x:v>Site and delivery</x:v>
      </x:c>
      <x:c r="C53" s="66" t="str">
        <x:v>Assess environmental, waste and sustainability proposals.</x:v>
      </x:c>
      <x:c r="D53" s="66" t="str">
        <x:v>Not reviewed</x:v>
      </x:c>
      <x:c r="E53" s="66" t="str"/>
      <x:c r="F53" s="66" t="str"/>
      <x:c r="G53" s="66" t="str"/>
      <x:c r="H53" s="80"/>
      <x:c r="I53" s="80"/>
    </x:row>
    <x:row r="54" ht="42" customHeight="1">
      <x:c r="A54" s="72" t="str">
        <x:v>G1</x:v>
      </x:c>
      <x:c r="B54" s="77" t="str">
        <x:v>Clarification control</x:v>
      </x:c>
      <x:c r="C54" s="66" t="str">
        <x:v>Issue clarifications through the approved controlled route.</x:v>
      </x:c>
      <x:c r="D54" s="66" t="str">
        <x:v>Not reviewed</x:v>
      </x:c>
      <x:c r="E54" s="66" t="str"/>
      <x:c r="F54" s="66" t="str"/>
      <x:c r="G54" s="66" t="str"/>
      <x:c r="H54" s="80"/>
      <x:c r="I54" s="80"/>
    </x:row>
    <x:row r="55" ht="42" customHeight="1">
      <x:c r="A55" s="72" t="str">
        <x:v>G2</x:v>
      </x:c>
      <x:c r="B55" s="77" t="str">
        <x:v>Clarification control</x:v>
      </x:c>
      <x:c r="C55" s="66" t="str">
        <x:v>Do not permit an unfair rewrite of a tender.</x:v>
      </x:c>
      <x:c r="D55" s="66" t="str">
        <x:v>Not reviewed</x:v>
      </x:c>
      <x:c r="E55" s="66" t="str"/>
      <x:c r="F55" s="66" t="str"/>
      <x:c r="G55" s="66" t="str"/>
      <x:c r="H55" s="80"/>
      <x:c r="I55" s="80"/>
    </x:row>
    <x:row r="56" ht="42" customHeight="1">
      <x:c r="A56" s="72" t="str">
        <x:v>G3</x:v>
      </x:c>
      <x:c r="B56" s="77" t="str">
        <x:v>Clarification control</x:v>
      </x:c>
      <x:c r="C56" s="66" t="str">
        <x:v>Confirm every clarification response is authorised and incorporated into the final tender position.</x:v>
      </x:c>
      <x:c r="D56" s="66" t="str">
        <x:v>Not reviewed</x:v>
      </x:c>
      <x:c r="E56" s="66" t="str"/>
      <x:c r="F56" s="66" t="str"/>
      <x:c r="G56" s="66" t="str"/>
      <x:c r="H56" s="80"/>
      <x:c r="I56" s="80"/>
    </x:row>
    <x:row r="57" ht="42" customHeight="1">
      <x:c r="A57" s="72" t="str">
        <x:v>G4</x:v>
      </x:c>
      <x:c r="B57" s="77" t="str">
        <x:v>Clarification control</x:v>
      </x:c>
      <x:c r="C57" s="66" t="str">
        <x:v>Close material exclusions, qualifications and assumptions before recommendation.</x:v>
      </x:c>
      <x:c r="D57" s="66" t="str">
        <x:v>Not reviewed</x:v>
      </x:c>
      <x:c r="E57" s="66" t="str"/>
      <x:c r="F57" s="66" t="str"/>
      <x:c r="G57" s="66" t="str"/>
      <x:c r="H57" s="80"/>
      <x:c r="I57" s="80"/>
    </x:row>
    <x:row r="58" ht="42" customHeight="1">
      <x:c r="A58" s="72" t="str">
        <x:v>H1</x:v>
      </x:c>
      <x:c r="B58" s="77" t="str">
        <x:v>Scoring and value</x:v>
      </x:c>
      <x:c r="C58" s="66" t="str">
        <x:v>Score only against the criteria issued with the tender.</x:v>
      </x:c>
      <x:c r="D58" s="66" t="str">
        <x:v>Not reviewed</x:v>
      </x:c>
      <x:c r="E58" s="66" t="str"/>
      <x:c r="F58" s="66" t="str"/>
      <x:c r="G58" s="66" t="str"/>
      <x:c r="H58" s="80"/>
      <x:c r="I58" s="80"/>
    </x:row>
    <x:row r="59" ht="42" customHeight="1">
      <x:c r="A59" s="72" t="str">
        <x:v>H2</x:v>
      </x:c>
      <x:c r="B59" s="77" t="str">
        <x:v>Scoring and value</x:v>
      </x:c>
      <x:c r="C59" s="66" t="str">
        <x:v>Record evidence notes for every score.</x:v>
      </x:c>
      <x:c r="D59" s="66" t="str">
        <x:v>Not reviewed</x:v>
      </x:c>
      <x:c r="E59" s="66" t="str"/>
      <x:c r="F59" s="66" t="str"/>
      <x:c r="G59" s="66" t="str"/>
      <x:c r="H59" s="80"/>
      <x:c r="I59" s="80"/>
    </x:row>
    <x:row r="60" ht="42" customHeight="1">
      <x:c r="A60" s="72" t="str">
        <x:v>H3</x:v>
      </x:c>
      <x:c r="B60" s="77" t="str">
        <x:v>Scoring and value</x:v>
      </x:c>
      <x:c r="C60" s="66" t="str">
        <x:v>Moderate scores and record reasons for changes.</x:v>
      </x:c>
      <x:c r="D60" s="66" t="str">
        <x:v>Not reviewed</x:v>
      </x:c>
      <x:c r="E60" s="66" t="str"/>
      <x:c r="F60" s="66" t="str"/>
      <x:c r="G60" s="66" t="str"/>
      <x:c r="H60" s="80"/>
      <x:c r="I60" s="80"/>
    </x:row>
    <x:row r="61" ht="42" customHeight="1">
      <x:c r="A61" s="72" t="str">
        <x:v>H4</x:v>
      </x:c>
      <x:c r="B61" s="77" t="str">
        <x:v>Scoring and value</x:v>
      </x:c>
      <x:c r="C61" s="66" t="str">
        <x:v>Review affordability against the authorised budget.</x:v>
      </x:c>
      <x:c r="D61" s="66" t="str">
        <x:v>Not reviewed</x:v>
      </x:c>
      <x:c r="E61" s="66" t="str"/>
      <x:c r="F61" s="66" t="str"/>
      <x:c r="G61" s="66" t="str"/>
      <x:c r="H61" s="80"/>
      <x:c r="I61" s="80"/>
    </x:row>
    <x:row r="62" ht="42" customHeight="1">
      <x:c r="A62" s="72" t="str">
        <x:v>H5</x:v>
      </x:c>
      <x:c r="B62" s="77" t="str">
        <x:v>Scoring and value</x:v>
      </x:c>
      <x:c r="C62" s="66" t="str">
        <x:v>Assess delivery risk and confidence.</x:v>
      </x:c>
      <x:c r="D62" s="66" t="str">
        <x:v>Not reviewed</x:v>
      </x:c>
      <x:c r="E62" s="66" t="str"/>
      <x:c r="F62" s="66" t="str"/>
      <x:c r="G62" s="66" t="str"/>
      <x:c r="H62" s="80"/>
      <x:c r="I62" s="80"/>
    </x:row>
    <x:row r="63" ht="42" customHeight="1">
      <x:c r="A63" s="72" t="str">
        <x:v>H6</x:v>
      </x:c>
      <x:c r="B63" s="77" t="str">
        <x:v>Scoring and value</x:v>
      </x:c>
      <x:c r="C63" s="66" t="str">
        <x:v>Consider whole-life value and operating consequences.</x:v>
      </x:c>
      <x:c r="D63" s="66" t="str">
        <x:v>Not reviewed</x:v>
      </x:c>
      <x:c r="E63" s="66" t="str"/>
      <x:c r="F63" s="66" t="str"/>
      <x:c r="G63" s="66" t="str"/>
      <x:c r="H63" s="80"/>
      <x:c r="I63" s="80"/>
    </x:row>
    <x:row r="64" ht="42" customHeight="1">
      <x:c r="A64" s="72" t="str">
        <x:v>H7</x:v>
      </x:c>
      <x:c r="B64" s="77" t="str">
        <x:v>Scoring and value</x:v>
      </x:c>
      <x:c r="C64" s="66" t="str">
        <x:v>Complete reference, financial and due-diligence checks proportionately.</x:v>
      </x:c>
      <x:c r="D64" s="66" t="str">
        <x:v>Not reviewed</x:v>
      </x:c>
      <x:c r="E64" s="66" t="str"/>
      <x:c r="F64" s="66" t="str"/>
      <x:c r="G64" s="66" t="str"/>
      <x:c r="H64" s="80"/>
      <x:c r="I64" s="80"/>
    </x:row>
    <x:row r="65" ht="42" customHeight="1">
      <x:c r="A65" s="72" t="str">
        <x:v>I1</x:v>
      </x:c>
      <x:c r="B65" s="77" t="str">
        <x:v>Recommendation and award</x:v>
      </x:c>
      <x:c r="C65" s="66" t="str">
        <x:v>Prepare a clear tender recommendation.</x:v>
      </x:c>
      <x:c r="D65" s="66" t="str">
        <x:v>Not reviewed</x:v>
      </x:c>
      <x:c r="E65" s="66" t="str"/>
      <x:c r="F65" s="66" t="str"/>
      <x:c r="G65" s="66" t="str"/>
      <x:c r="H65" s="80"/>
      <x:c r="I65" s="80"/>
    </x:row>
    <x:row r="66" ht="42" customHeight="1">
      <x:c r="A66" s="72" t="str">
        <x:v>I2</x:v>
      </x:c>
      <x:c r="B66" s="77" t="str">
        <x:v>Recommendation and award</x:v>
      </x:c>
      <x:c r="C66" s="66" t="str">
        <x:v>Confirm the preferred tender remains valid and deliverable.</x:v>
      </x:c>
      <x:c r="D66" s="66" t="str">
        <x:v>Not reviewed</x:v>
      </x:c>
      <x:c r="E66" s="66" t="str"/>
      <x:c r="F66" s="66" t="str"/>
      <x:c r="G66" s="66" t="str"/>
      <x:c r="H66" s="80"/>
      <x:c r="I66" s="80"/>
    </x:row>
    <x:row r="67" ht="42" customHeight="1">
      <x:c r="A67" s="72" t="str">
        <x:v>I3</x:v>
      </x:c>
      <x:c r="B67" s="77" t="str">
        <x:v>Recommendation and award</x:v>
      </x:c>
      <x:c r="C67" s="66" t="str">
        <x:v>Obtain the required internal approval.</x:v>
      </x:c>
      <x:c r="D67" s="66" t="str">
        <x:v>Not reviewed</x:v>
      </x:c>
      <x:c r="E67" s="66" t="str"/>
      <x:c r="F67" s="66" t="str"/>
      <x:c r="G67" s="66" t="str"/>
      <x:c r="H67" s="80"/>
      <x:c r="I67" s="80"/>
    </x:row>
    <x:row r="68" ht="42" customHeight="1">
      <x:c r="A68" s="72" t="str">
        <x:v>I4</x:v>
      </x:c>
      <x:c r="B68" s="77" t="str">
        <x:v>Recommendation and award</x:v>
      </x:c>
      <x:c r="C68" s="66" t="str">
        <x:v>Prepare contract documents using the final agreed tender position.</x:v>
      </x:c>
      <x:c r="D68" s="66" t="str">
        <x:v>Not reviewed</x:v>
      </x:c>
      <x:c r="E68" s="66" t="str"/>
      <x:c r="F68" s="66" t="str"/>
      <x:c r="G68" s="66" t="str"/>
      <x:c r="H68" s="80"/>
      <x:c r="I68" s="80"/>
    </x:row>
    <x:row r="69" ht="42" customHeight="1">
      <x:c r="A69" s="72" t="str">
        <x:v>I5</x:v>
      </x:c>
      <x:c r="B69" s="77" t="str">
        <x:v>Recommendation and award</x:v>
      </x:c>
      <x:c r="C69" s="66" t="str">
        <x:v>Issue notifications and debrief information correctly.</x:v>
      </x:c>
      <x:c r="D69" s="66" t="str">
        <x:v>Not reviewed</x:v>
      </x:c>
      <x:c r="E69" s="66" t="str"/>
      <x:c r="F69" s="66" t="str"/>
      <x:c r="G69" s="66" t="str"/>
      <x:c r="H69" s="80"/>
      <x:c r="I69" s="80"/>
    </x:row>
    <x:row r="72">
      <x:c r="A72" s="82" t="str">
        <x:v>STAGE GATE DECISION</x:v>
      </x:c>
      <x:c r="B72" s="82"/>
      <x:c r="C72" s="82"/>
      <x:c r="D72" s="82"/>
      <x:c r="E72" s="82"/>
      <x:c r="F72" s="82"/>
      <x:c r="G72" s="82"/>
      <x:c r="H72" s="82"/>
      <x:c r="I72" s="82"/>
    </x:row>
    <x:row r="73">
      <x:c r="A73" s="18" t="str">
        <x:v>Decision</x:v>
      </x:c>
      <x:c r="B73" s="23" t="str">
        <x:v>Review not yet completed</x:v>
      </x:c>
      <x:c r="C73" s="23"/>
      <x:c r="D73" s="23"/>
      <x:c r="E73" s="18" t="str">
        <x:v>Approved by</x:v>
      </x:c>
      <x:c r="F73" s="23"/>
      <x:c r="G73" s="23"/>
      <x:c r="H73" s="18" t="str">
        <x:v>Date</x:v>
      </x:c>
      <x:c r="I73" s="87"/>
    </x:row>
    <x:row r="74" ht="42" customHeight="1">
      <x:c r="A74" s="18" t="str">
        <x:v>Gate test</x:v>
      </x:c>
      <x:c r="B74" s="92" t="str">
        <x:v>The preferred tender is compliant or its departures are understood, affordable, deliverable and demonstrably offers acceptable value and risk.</x:v>
      </x:c>
      <x:c r="C74" s="92"/>
      <x:c r="D74" s="92"/>
      <x:c r="E74" s="92"/>
      <x:c r="F74" s="92"/>
      <x:c r="G74" s="92"/>
      <x:c r="H74" s="92"/>
      <x:c r="I74" s="92"/>
    </x:row>
    <x:row r="75" ht="36" customHeight="1">
      <x:c r="A75" s="58" t="str">
        <x:v>Conditions / exceptions</x:v>
      </x:c>
      <x:c r="B75" s="97"/>
      <x:c r="C75" s="97"/>
      <x:c r="D75" s="97"/>
      <x:c r="E75" s="97"/>
      <x:c r="F75" s="97"/>
      <x:c r="G75" s="97"/>
      <x:c r="H75" s="97"/>
      <x:c r="I75" s="97"/>
    </x:row>
    <x:row r="76" ht="36" customHeight="1">
      <x:c r="B76" s="97"/>
      <x:c r="C76" s="97"/>
      <x:c r="D76" s="97"/>
      <x:c r="E76" s="97"/>
      <x:c r="F76" s="97"/>
      <x:c r="G76" s="97"/>
      <x:c r="H76" s="97"/>
      <x:c r="I76" s="97"/>
    </x:row>
    <x:row r="78" ht="30" customHeight="1">
      <x:c r="A78" s="102" t="str">
        <x:v>Building Project Checklists — expanded downloadable resource | Version 1.0, 21 July 2026. For client-side project governance. Confirm current legislation, contract terms, organisational procedures and project-specific professional advice.</x:v>
      </x:c>
      <x:c r="B78" s="102"/>
      <x:c r="C78" s="102"/>
      <x:c r="D78" s="102"/>
      <x:c r="E78" s="102"/>
      <x:c r="F78" s="102"/>
      <x:c r="G78" s="102"/>
      <x:c r="H78" s="102"/>
      <x:c r="I78" s="102"/>
    </x:row>
  </x:sheetData>
  <x:mergeCells>
    <x:mergeCell ref="A1:I1"/>
    <x:mergeCell ref="A2:I2"/>
    <x:mergeCell ref="B4:D4"/>
    <x:mergeCell ref="F4:I4"/>
    <x:mergeCell ref="B5:D5"/>
    <x:mergeCell ref="F5:I5"/>
    <x:mergeCell ref="B6:D6"/>
    <x:mergeCell ref="F6:G6"/>
    <x:mergeCell ref="A8:I8"/>
    <x:mergeCell ref="A9:I10"/>
    <x:mergeCell ref="A12:I12"/>
    <x:mergeCell ref="A72:I72"/>
    <x:mergeCell ref="B73:D73"/>
    <x:mergeCell ref="F73:G73"/>
    <x:mergeCell ref="B74:I74"/>
    <x:mergeCell ref="B75:I76"/>
    <x:mergeCell ref="A78:I78"/>
  </x:mergeCells>
  <x:conditionalFormatting sqref="D17:D69">
    <x:cfRule type="expression" dxfId="0" priority="1">
      <x:formula>D17="Complete"</x:formula>
    </x:cfRule>
    <x:cfRule type="expression" dxfId="1" priority="2">
      <x:formula>D17="Action required"</x:formula>
    </x:cfRule>
    <x:cfRule type="expression" dxfId="2" priority="3">
      <x:formula>D17="Risk accepted"</x:formula>
    </x:cfRule>
    <x:cfRule type="expression" dxfId="3" priority="4">
      <x:formula>D17="N/A"</x:formula>
    </x:cfRule>
    <x:cfRule type="expression" dxfId="4" priority="5">
      <x:formula>D17="Not reviewed"</x:formula>
    </x:cfRule>
  </x:conditionalFormatting>
  <x:conditionalFormatting sqref="H17:H69">
    <x:cfRule type="expression" dxfId="5" priority="6">
      <x:formula>AND($D17="Action required",H17&lt;TODAY(),H17&lt;&gt;"")</x:formula>
    </x:cfRule>
  </x:conditionalFormatting>
  <x:dataValidations count="2">
    <x:dataValidation type="list" sqref="D17:D69">
      <x:formula1>"Not reviewed,Complete,Action required,Risk accepted,N/A"</x:formula1>
    </x:dataValidation>
    <x:dataValidation type="list" sqref="B73:D73">
      <x:formula1>"Approved to proceed,Approved subject to actions,Not approved / hold point,Review not yet completed"</x:formula1>
    </x:dataValidation>
  </x:dataValidations>
  <x:pageMargins left="0.7" right="0.7" top="0.75" bottom="0.75" header="0.3" footer="0.3"/>
  <x:legacyDrawing xmlns:r="http://schemas.openxmlformats.org/officeDocument/2006/relationships" r:id="R018731bccb2145c1"/>
  <x:tableParts count="1">
    <x:tablePart xmlns:r="http://schemas.openxmlformats.org/officeDocument/2006/relationships" r:id="R00ffc7048b1b43e5"/>
  </x:tableParts>
</x:worksheet>
</file>